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6/Nevada/"/>
    </mc:Choice>
  </mc:AlternateContent>
  <xr:revisionPtr revIDLastSave="10" documentId="8_{636F9981-D230-455F-84A8-DDDCEDD4F129}" xr6:coauthVersionLast="47" xr6:coauthVersionMax="47" xr10:uidLastSave="{DBB8DDE3-54E5-486F-9C0E-A3605E48E8BE}"/>
  <bookViews>
    <workbookView xWindow="-98" yWindow="-98" windowWidth="19396" windowHeight="11475" xr2:uid="{00000000-000D-0000-FFFF-FFFF00000000}"/>
  </bookViews>
  <sheets>
    <sheet name="Summary" sheetId="11" r:id="rId1"/>
    <sheet name="Step 1" sheetId="5" r:id="rId2"/>
    <sheet name="Step 2" sheetId="6" r:id="rId3"/>
    <sheet name="Step 3" sheetId="7" r:id="rId4"/>
    <sheet name="Step 4" sheetId="8" r:id="rId5"/>
    <sheet name="Reservation data" sheetId="54" r:id="rId6"/>
    <sheet name="Census shares" sheetId="55" r:id="rId7"/>
    <sheet name="Reservation final" sheetId="56" r:id="rId8"/>
  </sheets>
  <definedNames>
    <definedName name="_xlnm._FilterDatabase" localSheetId="6" hidden="1">'Census shares'!$A$4:$G$104</definedName>
    <definedName name="_xlnm._FilterDatabase" localSheetId="7" hidden="1">'Reservation final'!$A$29:$L$119</definedName>
    <definedName name="_xlnm._FilterDatabase" localSheetId="1" hidden="1">'Step 1'!$A$2:$AB$66</definedName>
    <definedName name="_xlnm._FilterDatabase" localSheetId="0" hidden="1">Summary!#REF!</definedName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5" i="56" l="1"/>
  <c r="E6" i="56" l="1"/>
  <c r="E7" i="56"/>
  <c r="E8" i="56"/>
  <c r="E9" i="56"/>
  <c r="E10" i="56"/>
  <c r="E11" i="56"/>
  <c r="E12" i="56"/>
  <c r="E13" i="56"/>
  <c r="E14" i="56"/>
  <c r="E15" i="56"/>
  <c r="E16" i="56"/>
  <c r="E17" i="56"/>
  <c r="E18" i="56"/>
  <c r="E19" i="56"/>
  <c r="E20" i="56"/>
  <c r="E21" i="56"/>
  <c r="D6" i="56"/>
  <c r="D7" i="56"/>
  <c r="D8" i="56"/>
  <c r="C8" i="56" s="1"/>
  <c r="D9" i="56"/>
  <c r="D10" i="56"/>
  <c r="D11" i="56"/>
  <c r="D12" i="56"/>
  <c r="D13" i="56"/>
  <c r="D14" i="56"/>
  <c r="D15" i="56"/>
  <c r="D16" i="56"/>
  <c r="D17" i="56"/>
  <c r="D18" i="56"/>
  <c r="D19" i="56"/>
  <c r="C19" i="56" s="1"/>
  <c r="D20" i="56"/>
  <c r="D21" i="56"/>
  <c r="E5" i="56"/>
  <c r="D5" i="56"/>
  <c r="F103" i="55"/>
  <c r="F100" i="55"/>
  <c r="G100" i="55" s="1"/>
  <c r="F97" i="55"/>
  <c r="G97" i="55" s="1"/>
  <c r="F94" i="55"/>
  <c r="F91" i="55"/>
  <c r="F89" i="55"/>
  <c r="F87" i="55"/>
  <c r="G87" i="55" s="1"/>
  <c r="F84" i="55"/>
  <c r="G84" i="55" s="1"/>
  <c r="F82" i="55"/>
  <c r="G82" i="55" s="1"/>
  <c r="F80" i="55"/>
  <c r="F77" i="55"/>
  <c r="F75" i="55"/>
  <c r="F72" i="55"/>
  <c r="F69" i="55"/>
  <c r="G69" i="55" s="1"/>
  <c r="F67" i="55"/>
  <c r="G67" i="55" s="1"/>
  <c r="F64" i="55"/>
  <c r="F61" i="55"/>
  <c r="F58" i="55"/>
  <c r="F56" i="55"/>
  <c r="G56" i="55" s="1"/>
  <c r="F54" i="55"/>
  <c r="F51" i="55"/>
  <c r="F48" i="55"/>
  <c r="F45" i="55"/>
  <c r="F42" i="55"/>
  <c r="F39" i="55"/>
  <c r="F36" i="55"/>
  <c r="G36" i="55" s="1"/>
  <c r="F33" i="55"/>
  <c r="G33" i="55" s="1"/>
  <c r="F31" i="55"/>
  <c r="F29" i="55"/>
  <c r="F26" i="55"/>
  <c r="F23" i="55"/>
  <c r="G23" i="55" s="1"/>
  <c r="F20" i="55"/>
  <c r="G20" i="55" s="1"/>
  <c r="F17" i="55"/>
  <c r="G17" i="55" s="1"/>
  <c r="F14" i="55"/>
  <c r="F11" i="55"/>
  <c r="F8" i="55"/>
  <c r="D103" i="55"/>
  <c r="D100" i="55"/>
  <c r="D97" i="55"/>
  <c r="D94" i="55"/>
  <c r="D91" i="55"/>
  <c r="D89" i="55"/>
  <c r="D87" i="55"/>
  <c r="D84" i="55"/>
  <c r="D82" i="55"/>
  <c r="D80" i="55"/>
  <c r="D77" i="55"/>
  <c r="D75" i="55"/>
  <c r="D72" i="55"/>
  <c r="D69" i="55"/>
  <c r="D67" i="55"/>
  <c r="D64" i="55"/>
  <c r="D61" i="55"/>
  <c r="D58" i="55"/>
  <c r="D56" i="55"/>
  <c r="D54" i="55"/>
  <c r="D51" i="55"/>
  <c r="D48" i="55"/>
  <c r="D45" i="55"/>
  <c r="D42" i="55"/>
  <c r="D39" i="55"/>
  <c r="D36" i="55"/>
  <c r="D33" i="55"/>
  <c r="D31" i="55"/>
  <c r="D29" i="55"/>
  <c r="D26" i="55"/>
  <c r="D23" i="55"/>
  <c r="D20" i="55"/>
  <c r="D17" i="55"/>
  <c r="D14" i="55"/>
  <c r="D11" i="55"/>
  <c r="D8" i="55"/>
  <c r="B103" i="55"/>
  <c r="B100" i="55"/>
  <c r="B97" i="55"/>
  <c r="B94" i="55"/>
  <c r="B91" i="55"/>
  <c r="B89" i="55"/>
  <c r="C89" i="55" s="1"/>
  <c r="B87" i="55"/>
  <c r="B84" i="55"/>
  <c r="B82" i="55"/>
  <c r="B80" i="55"/>
  <c r="B77" i="55"/>
  <c r="B75" i="55"/>
  <c r="B72" i="55"/>
  <c r="B69" i="55"/>
  <c r="B67" i="55"/>
  <c r="B64" i="55"/>
  <c r="B61" i="55"/>
  <c r="B58" i="55"/>
  <c r="C58" i="55" s="1"/>
  <c r="B56" i="55"/>
  <c r="B54" i="55"/>
  <c r="C54" i="55" s="1"/>
  <c r="B51" i="55"/>
  <c r="C51" i="55" s="1"/>
  <c r="B48" i="55"/>
  <c r="B45" i="55"/>
  <c r="B42" i="55"/>
  <c r="B39" i="55"/>
  <c r="B36" i="55"/>
  <c r="B33" i="55"/>
  <c r="B31" i="55"/>
  <c r="B29" i="55"/>
  <c r="B26" i="55"/>
  <c r="C26" i="55" s="1"/>
  <c r="B23" i="55"/>
  <c r="B20" i="55"/>
  <c r="B17" i="55"/>
  <c r="B14" i="55"/>
  <c r="B11" i="55"/>
  <c r="B8" i="55"/>
  <c r="A101" i="55"/>
  <c r="F101" i="55" s="1"/>
  <c r="A98" i="55"/>
  <c r="F98" i="55" s="1"/>
  <c r="A95" i="55"/>
  <c r="F95" i="55" s="1"/>
  <c r="A92" i="55"/>
  <c r="D92" i="55" s="1"/>
  <c r="A90" i="55"/>
  <c r="B90" i="55" s="1"/>
  <c r="A88" i="55"/>
  <c r="F88" i="55" s="1"/>
  <c r="A85" i="55"/>
  <c r="F85" i="55" s="1"/>
  <c r="A83" i="55"/>
  <c r="F83" i="55" s="1"/>
  <c r="A81" i="55"/>
  <c r="F81" i="55" s="1"/>
  <c r="A78" i="55"/>
  <c r="F78" i="55" s="1"/>
  <c r="A76" i="55"/>
  <c r="F76" i="55" s="1"/>
  <c r="A73" i="55"/>
  <c r="D73" i="55" s="1"/>
  <c r="A70" i="55"/>
  <c r="F70" i="55" s="1"/>
  <c r="A68" i="55"/>
  <c r="F68" i="55" s="1"/>
  <c r="A65" i="55"/>
  <c r="D65" i="55" s="1"/>
  <c r="A62" i="55"/>
  <c r="D62" i="55" s="1"/>
  <c r="A59" i="55"/>
  <c r="B59" i="55" s="1"/>
  <c r="A57" i="55"/>
  <c r="F57" i="55" s="1"/>
  <c r="A55" i="55"/>
  <c r="B55" i="55" s="1"/>
  <c r="A52" i="55"/>
  <c r="B52" i="55" s="1"/>
  <c r="A49" i="55"/>
  <c r="F49" i="55" s="1"/>
  <c r="A46" i="55"/>
  <c r="D46" i="55" s="1"/>
  <c r="A43" i="55"/>
  <c r="D43" i="55" s="1"/>
  <c r="A40" i="55"/>
  <c r="D40" i="55" s="1"/>
  <c r="A37" i="55"/>
  <c r="F37" i="55" s="1"/>
  <c r="A34" i="55"/>
  <c r="F34" i="55" s="1"/>
  <c r="A32" i="55"/>
  <c r="F32" i="55" s="1"/>
  <c r="A30" i="55"/>
  <c r="D30" i="55" s="1"/>
  <c r="A27" i="55"/>
  <c r="B27" i="55" s="1"/>
  <c r="A24" i="55"/>
  <c r="F24" i="55" s="1"/>
  <c r="A21" i="55"/>
  <c r="F21" i="55" s="1"/>
  <c r="A18" i="55"/>
  <c r="F18" i="55" s="1"/>
  <c r="A15" i="55"/>
  <c r="F15" i="55" s="1"/>
  <c r="A12" i="55"/>
  <c r="F12" i="55" s="1"/>
  <c r="A9" i="55"/>
  <c r="F9" i="55" s="1"/>
  <c r="A6" i="55"/>
  <c r="D6" i="55" s="1"/>
  <c r="A104" i="55"/>
  <c r="F104" i="55" s="1"/>
  <c r="B5" i="55"/>
  <c r="A118" i="56"/>
  <c r="H118" i="56" s="1"/>
  <c r="A115" i="56"/>
  <c r="A112" i="56"/>
  <c r="A109" i="56"/>
  <c r="A106" i="56"/>
  <c r="A105" i="56"/>
  <c r="A104" i="56"/>
  <c r="G104" i="56" s="1"/>
  <c r="A101" i="56"/>
  <c r="A100" i="56"/>
  <c r="A99" i="56"/>
  <c r="H99" i="56" s="1"/>
  <c r="A96" i="56"/>
  <c r="A95" i="56"/>
  <c r="A92" i="56"/>
  <c r="A89" i="56"/>
  <c r="A88" i="56"/>
  <c r="A85" i="56"/>
  <c r="H85" i="56" s="1"/>
  <c r="A82" i="56"/>
  <c r="G82" i="56" s="1"/>
  <c r="A79" i="56"/>
  <c r="G79" i="56" s="1"/>
  <c r="A78" i="56"/>
  <c r="G78" i="56" s="1"/>
  <c r="A77" i="56"/>
  <c r="A74" i="56"/>
  <c r="A71" i="56"/>
  <c r="A68" i="56"/>
  <c r="A62" i="56"/>
  <c r="A59" i="56"/>
  <c r="A56" i="56"/>
  <c r="A55" i="56"/>
  <c r="A54" i="56"/>
  <c r="A51" i="56"/>
  <c r="A48" i="56"/>
  <c r="A45" i="56"/>
  <c r="A42" i="56"/>
  <c r="A39" i="56"/>
  <c r="A36" i="56"/>
  <c r="A33" i="56"/>
  <c r="A30" i="56"/>
  <c r="I28" i="56"/>
  <c r="F28" i="56"/>
  <c r="F5" i="55"/>
  <c r="D5" i="55"/>
  <c r="E5" i="55" s="1"/>
  <c r="G48" i="56" l="1"/>
  <c r="H101" i="56"/>
  <c r="E29" i="55"/>
  <c r="E61" i="55"/>
  <c r="E91" i="55"/>
  <c r="D106" i="56" s="1"/>
  <c r="G77" i="55"/>
  <c r="E64" i="55"/>
  <c r="G31" i="55"/>
  <c r="G94" i="55"/>
  <c r="G11" i="55"/>
  <c r="E45" i="55"/>
  <c r="D68" i="56" s="1"/>
  <c r="G8" i="55"/>
  <c r="E33" i="56" s="1"/>
  <c r="G75" i="55"/>
  <c r="E95" i="56" s="1"/>
  <c r="G103" i="55"/>
  <c r="E118" i="56" s="1"/>
  <c r="E39" i="55"/>
  <c r="E72" i="55"/>
  <c r="E42" i="55"/>
  <c r="G14" i="55"/>
  <c r="G48" i="55"/>
  <c r="G80" i="55"/>
  <c r="F82" i="56"/>
  <c r="H106" i="56"/>
  <c r="G106" i="56"/>
  <c r="C7" i="56"/>
  <c r="F104" i="56" s="1"/>
  <c r="C11" i="56"/>
  <c r="F92" i="56" s="1"/>
  <c r="C10" i="56"/>
  <c r="G95" i="56"/>
  <c r="G99" i="56"/>
  <c r="G96" i="56"/>
  <c r="G85" i="56"/>
  <c r="G62" i="56"/>
  <c r="G36" i="56"/>
  <c r="H95" i="56"/>
  <c r="G100" i="56"/>
  <c r="H78" i="56"/>
  <c r="H62" i="56"/>
  <c r="F48" i="56"/>
  <c r="H48" i="56"/>
  <c r="H45" i="56"/>
  <c r="C18" i="56"/>
  <c r="F78" i="56" s="1"/>
  <c r="C15" i="56"/>
  <c r="F101" i="56" s="1"/>
  <c r="G77" i="56"/>
  <c r="H96" i="56"/>
  <c r="C6" i="56"/>
  <c r="F62" i="56" s="1"/>
  <c r="H74" i="56"/>
  <c r="G101" i="56"/>
  <c r="G33" i="56"/>
  <c r="G118" i="56"/>
  <c r="C16" i="56"/>
  <c r="F118" i="56" s="1"/>
  <c r="G105" i="56"/>
  <c r="C12" i="56"/>
  <c r="F30" i="56" s="1"/>
  <c r="C20" i="56"/>
  <c r="G45" i="56"/>
  <c r="D76" i="55"/>
  <c r="E75" i="55" s="1"/>
  <c r="D95" i="56" s="1"/>
  <c r="C69" i="55"/>
  <c r="C89" i="56" s="1"/>
  <c r="D9" i="55"/>
  <c r="E8" i="55" s="1"/>
  <c r="D33" i="56" s="1"/>
  <c r="D95" i="55"/>
  <c r="E94" i="55" s="1"/>
  <c r="D109" i="56" s="1"/>
  <c r="D12" i="55"/>
  <c r="E11" i="55" s="1"/>
  <c r="D36" i="56" s="1"/>
  <c r="D78" i="55"/>
  <c r="E77" i="55" s="1"/>
  <c r="F62" i="55"/>
  <c r="G61" i="55" s="1"/>
  <c r="E82" i="56" s="1"/>
  <c r="B43" i="55"/>
  <c r="C42" i="55" s="1"/>
  <c r="C68" i="56" s="1"/>
  <c r="B68" i="55"/>
  <c r="C67" i="55" s="1"/>
  <c r="C88" i="56" s="1"/>
  <c r="F40" i="55"/>
  <c r="G39" i="55" s="1"/>
  <c r="F65" i="55"/>
  <c r="G64" i="55" s="1"/>
  <c r="B46" i="55"/>
  <c r="C45" i="55" s="1"/>
  <c r="B70" i="55"/>
  <c r="F43" i="55"/>
  <c r="G42" i="55" s="1"/>
  <c r="D98" i="55"/>
  <c r="E97" i="55" s="1"/>
  <c r="D32" i="55"/>
  <c r="E31" i="55" s="1"/>
  <c r="B65" i="55"/>
  <c r="C64" i="55" s="1"/>
  <c r="F46" i="55"/>
  <c r="G45" i="55" s="1"/>
  <c r="E68" i="56" s="1"/>
  <c r="D34" i="55"/>
  <c r="E33" i="55" s="1"/>
  <c r="D56" i="56" s="1"/>
  <c r="B32" i="55"/>
  <c r="C31" i="55" s="1"/>
  <c r="B95" i="55"/>
  <c r="C94" i="55" s="1"/>
  <c r="C109" i="56" s="1"/>
  <c r="F6" i="55"/>
  <c r="G5" i="55" s="1"/>
  <c r="E30" i="56" s="1"/>
  <c r="F30" i="55"/>
  <c r="G29" i="55" s="1"/>
  <c r="E54" i="56" s="1"/>
  <c r="F92" i="55"/>
  <c r="G91" i="55" s="1"/>
  <c r="E106" i="56" s="1"/>
  <c r="B9" i="55"/>
  <c r="C8" i="55" s="1"/>
  <c r="C33" i="56" s="1"/>
  <c r="B76" i="55"/>
  <c r="C75" i="55" s="1"/>
  <c r="C95" i="56" s="1"/>
  <c r="B34" i="55"/>
  <c r="C33" i="55" s="1"/>
  <c r="C56" i="56" s="1"/>
  <c r="B98" i="55"/>
  <c r="C97" i="55" s="1"/>
  <c r="B12" i="55"/>
  <c r="C11" i="55" s="1"/>
  <c r="C36" i="56" s="1"/>
  <c r="B78" i="55"/>
  <c r="C77" i="55" s="1"/>
  <c r="D27" i="55"/>
  <c r="E26" i="55" s="1"/>
  <c r="D51" i="56" s="1"/>
  <c r="D68" i="55"/>
  <c r="E67" i="55" s="1"/>
  <c r="D90" i="55"/>
  <c r="E89" i="55" s="1"/>
  <c r="D59" i="55"/>
  <c r="E58" i="55" s="1"/>
  <c r="D79" i="56" s="1"/>
  <c r="J79" i="56" s="1"/>
  <c r="B30" i="55"/>
  <c r="C29" i="55" s="1"/>
  <c r="C54" i="56" s="1"/>
  <c r="B92" i="55"/>
  <c r="C91" i="55" s="1"/>
  <c r="C106" i="56" s="1"/>
  <c r="F27" i="55"/>
  <c r="G26" i="55" s="1"/>
  <c r="E51" i="56" s="1"/>
  <c r="F90" i="55"/>
  <c r="G89" i="55" s="1"/>
  <c r="F73" i="55"/>
  <c r="G72" i="55" s="1"/>
  <c r="B37" i="55"/>
  <c r="C36" i="55" s="1"/>
  <c r="C59" i="56" s="1"/>
  <c r="B62" i="55"/>
  <c r="C61" i="55" s="1"/>
  <c r="C82" i="56" s="1"/>
  <c r="I82" i="56" s="1"/>
  <c r="B101" i="55"/>
  <c r="C100" i="55" s="1"/>
  <c r="C115" i="56" s="1"/>
  <c r="F59" i="55"/>
  <c r="G58" i="55" s="1"/>
  <c r="E79" i="56" s="1"/>
  <c r="D21" i="55"/>
  <c r="E20" i="55" s="1"/>
  <c r="D37" i="55"/>
  <c r="E36" i="55" s="1"/>
  <c r="D59" i="56" s="1"/>
  <c r="D55" i="55"/>
  <c r="E54" i="55" s="1"/>
  <c r="D77" i="56" s="1"/>
  <c r="D70" i="55"/>
  <c r="E69" i="55" s="1"/>
  <c r="D89" i="56" s="1"/>
  <c r="D85" i="55"/>
  <c r="E84" i="55" s="1"/>
  <c r="D101" i="56" s="1"/>
  <c r="D101" i="55"/>
  <c r="E100" i="55" s="1"/>
  <c r="D115" i="56" s="1"/>
  <c r="B15" i="55"/>
  <c r="C14" i="55" s="1"/>
  <c r="B49" i="55"/>
  <c r="C48" i="55" s="1"/>
  <c r="D18" i="55"/>
  <c r="E17" i="55" s="1"/>
  <c r="D42" i="56" s="1"/>
  <c r="D52" i="55"/>
  <c r="E51" i="55" s="1"/>
  <c r="D74" i="56" s="1"/>
  <c r="B21" i="55"/>
  <c r="C20" i="55" s="1"/>
  <c r="C45" i="56" s="1"/>
  <c r="B85" i="55"/>
  <c r="C84" i="55" s="1"/>
  <c r="C101" i="56" s="1"/>
  <c r="F52" i="55"/>
  <c r="G51" i="55" s="1"/>
  <c r="E74" i="56" s="1"/>
  <c r="B6" i="55"/>
  <c r="C5" i="55" s="1"/>
  <c r="C30" i="56" s="1"/>
  <c r="B24" i="55"/>
  <c r="C23" i="55" s="1"/>
  <c r="B40" i="55"/>
  <c r="C39" i="55" s="1"/>
  <c r="B57" i="55"/>
  <c r="C56" i="55" s="1"/>
  <c r="B73" i="55"/>
  <c r="C72" i="55" s="1"/>
  <c r="B88" i="55"/>
  <c r="C87" i="55" s="1"/>
  <c r="C104" i="56" s="1"/>
  <c r="B104" i="55"/>
  <c r="C103" i="55" s="1"/>
  <c r="C118" i="56" s="1"/>
  <c r="F55" i="55"/>
  <c r="G54" i="55" s="1"/>
  <c r="E77" i="56" s="1"/>
  <c r="B81" i="55"/>
  <c r="C80" i="55" s="1"/>
  <c r="C99" i="56" s="1"/>
  <c r="D15" i="55"/>
  <c r="E14" i="55" s="1"/>
  <c r="D49" i="55"/>
  <c r="E48" i="55" s="1"/>
  <c r="D81" i="55"/>
  <c r="E80" i="55" s="1"/>
  <c r="D99" i="56" s="1"/>
  <c r="B18" i="55"/>
  <c r="C17" i="55" s="1"/>
  <c r="C42" i="56" s="1"/>
  <c r="B83" i="55"/>
  <c r="C82" i="55" s="1"/>
  <c r="D83" i="55"/>
  <c r="E82" i="55" s="1"/>
  <c r="D24" i="55"/>
  <c r="E23" i="55" s="1"/>
  <c r="D57" i="55"/>
  <c r="E56" i="55" s="1"/>
  <c r="D88" i="55"/>
  <c r="E87" i="55" s="1"/>
  <c r="D104" i="56" s="1"/>
  <c r="J104" i="56" s="1"/>
  <c r="D104" i="55"/>
  <c r="E103" i="55" s="1"/>
  <c r="D118" i="56" s="1"/>
  <c r="E45" i="56"/>
  <c r="C77" i="56"/>
  <c r="E99" i="56"/>
  <c r="D30" i="56"/>
  <c r="E88" i="56"/>
  <c r="D82" i="56"/>
  <c r="J82" i="56" s="1"/>
  <c r="E36" i="56"/>
  <c r="E109" i="56"/>
  <c r="D88" i="56"/>
  <c r="E56" i="56"/>
  <c r="E89" i="56"/>
  <c r="E115" i="56"/>
  <c r="E42" i="56"/>
  <c r="E101" i="56"/>
  <c r="H115" i="56"/>
  <c r="H33" i="56"/>
  <c r="H100" i="56"/>
  <c r="C14" i="56"/>
  <c r="H105" i="56"/>
  <c r="H42" i="56"/>
  <c r="G42" i="56"/>
  <c r="F42" i="56"/>
  <c r="H54" i="56"/>
  <c r="G54" i="56"/>
  <c r="C21" i="56"/>
  <c r="H36" i="56"/>
  <c r="H109" i="56"/>
  <c r="G109" i="56"/>
  <c r="F109" i="56"/>
  <c r="H104" i="56"/>
  <c r="G39" i="56"/>
  <c r="H39" i="56"/>
  <c r="G59" i="56"/>
  <c r="F59" i="56"/>
  <c r="H92" i="56"/>
  <c r="H56" i="56"/>
  <c r="G56" i="56"/>
  <c r="F79" i="56"/>
  <c r="H77" i="56"/>
  <c r="D54" i="56"/>
  <c r="E104" i="56"/>
  <c r="C79" i="56"/>
  <c r="C17" i="56"/>
  <c r="F71" i="56" s="1"/>
  <c r="H59" i="56"/>
  <c r="G68" i="56"/>
  <c r="G74" i="56"/>
  <c r="H71" i="56"/>
  <c r="G71" i="56"/>
  <c r="C5" i="56"/>
  <c r="F99" i="56" s="1"/>
  <c r="H79" i="56"/>
  <c r="H88" i="56"/>
  <c r="G88" i="56"/>
  <c r="H112" i="56"/>
  <c r="G112" i="56"/>
  <c r="F112" i="56"/>
  <c r="H51" i="56"/>
  <c r="G51" i="56"/>
  <c r="H68" i="56"/>
  <c r="H82" i="56"/>
  <c r="C13" i="56"/>
  <c r="H30" i="56"/>
  <c r="G30" i="56"/>
  <c r="C51" i="56"/>
  <c r="C74" i="56"/>
  <c r="H55" i="56"/>
  <c r="G55" i="56"/>
  <c r="G115" i="56"/>
  <c r="G92" i="56"/>
  <c r="E59" i="56"/>
  <c r="C9" i="56"/>
  <c r="F95" i="56" s="1"/>
  <c r="F85" i="56"/>
  <c r="H89" i="56"/>
  <c r="G89" i="56"/>
  <c r="J95" i="56" l="1"/>
  <c r="F39" i="56"/>
  <c r="F68" i="56"/>
  <c r="F88" i="56"/>
  <c r="I88" i="56" s="1"/>
  <c r="I104" i="56"/>
  <c r="K104" i="56" s="1"/>
  <c r="L104" i="56" s="1"/>
  <c r="J106" i="56"/>
  <c r="J99" i="56"/>
  <c r="F74" i="56"/>
  <c r="I74" i="56" s="1"/>
  <c r="I75" i="56" s="1"/>
  <c r="J77" i="56"/>
  <c r="J36" i="56"/>
  <c r="J37" i="56" s="1"/>
  <c r="I101" i="56"/>
  <c r="F96" i="56"/>
  <c r="F45" i="56"/>
  <c r="I45" i="56" s="1"/>
  <c r="I46" i="56" s="1"/>
  <c r="J33" i="56"/>
  <c r="J34" i="56" s="1"/>
  <c r="D24" i="11" s="1"/>
  <c r="I118" i="56"/>
  <c r="I119" i="56" s="1"/>
  <c r="J101" i="56"/>
  <c r="F51" i="56"/>
  <c r="I51" i="56" s="1"/>
  <c r="I52" i="56" s="1"/>
  <c r="J118" i="56"/>
  <c r="J115" i="56"/>
  <c r="J116" i="56" s="1"/>
  <c r="D34" i="11" s="1"/>
  <c r="I95" i="56"/>
  <c r="J54" i="56"/>
  <c r="J89" i="56"/>
  <c r="J88" i="56"/>
  <c r="I30" i="56"/>
  <c r="I31" i="56" s="1"/>
  <c r="J59" i="56"/>
  <c r="J60" i="56" s="1"/>
  <c r="D27" i="11" s="1"/>
  <c r="F56" i="56"/>
  <c r="I56" i="56" s="1"/>
  <c r="J74" i="56"/>
  <c r="I59" i="56"/>
  <c r="I60" i="56" s="1"/>
  <c r="J109" i="56"/>
  <c r="J110" i="56" s="1"/>
  <c r="J42" i="56"/>
  <c r="J43" i="56" s="1"/>
  <c r="I109" i="56"/>
  <c r="I68" i="56"/>
  <c r="I69" i="56" s="1"/>
  <c r="I99" i="56"/>
  <c r="I79" i="56"/>
  <c r="K79" i="56" s="1"/>
  <c r="L79" i="56" s="1"/>
  <c r="D45" i="56"/>
  <c r="J45" i="56" s="1"/>
  <c r="C92" i="56"/>
  <c r="I92" i="56" s="1"/>
  <c r="I93" i="56" s="1"/>
  <c r="C105" i="56"/>
  <c r="E71" i="56"/>
  <c r="D55" i="56"/>
  <c r="J55" i="56" s="1"/>
  <c r="E85" i="56"/>
  <c r="D92" i="56"/>
  <c r="J92" i="56" s="1"/>
  <c r="J93" i="56" s="1"/>
  <c r="E96" i="56"/>
  <c r="E112" i="56"/>
  <c r="D85" i="56"/>
  <c r="J85" i="56" s="1"/>
  <c r="J86" i="56" s="1"/>
  <c r="E105" i="56"/>
  <c r="C39" i="56"/>
  <c r="E92" i="56"/>
  <c r="D78" i="56"/>
  <c r="J78" i="56" s="1"/>
  <c r="E39" i="56"/>
  <c r="C100" i="56"/>
  <c r="C85" i="56"/>
  <c r="I85" i="56" s="1"/>
  <c r="D62" i="56"/>
  <c r="J62" i="56" s="1"/>
  <c r="J63" i="56" s="1"/>
  <c r="D96" i="56"/>
  <c r="J96" i="56" s="1"/>
  <c r="C62" i="56"/>
  <c r="I62" i="56" s="1"/>
  <c r="I63" i="56" s="1"/>
  <c r="C55" i="56"/>
  <c r="C71" i="56"/>
  <c r="I71" i="56" s="1"/>
  <c r="I72" i="56" s="1"/>
  <c r="D112" i="56"/>
  <c r="J112" i="56" s="1"/>
  <c r="D100" i="56"/>
  <c r="J100" i="56" s="1"/>
  <c r="D48" i="56"/>
  <c r="J48" i="56" s="1"/>
  <c r="J49" i="56" s="1"/>
  <c r="D26" i="11" s="1"/>
  <c r="C96" i="56"/>
  <c r="E78" i="56"/>
  <c r="E62" i="56"/>
  <c r="C78" i="56"/>
  <c r="I78" i="56" s="1"/>
  <c r="E48" i="56"/>
  <c r="C112" i="56"/>
  <c r="I112" i="56" s="1"/>
  <c r="I113" i="56" s="1"/>
  <c r="C48" i="56"/>
  <c r="I48" i="56" s="1"/>
  <c r="I49" i="56" s="1"/>
  <c r="D39" i="56"/>
  <c r="J39" i="56" s="1"/>
  <c r="D105" i="56"/>
  <c r="J105" i="56" s="1"/>
  <c r="E100" i="56"/>
  <c r="E55" i="56"/>
  <c r="I83" i="56"/>
  <c r="K82" i="56"/>
  <c r="K83" i="56" s="1"/>
  <c r="B31" i="11" s="1"/>
  <c r="F100" i="56"/>
  <c r="F33" i="56"/>
  <c r="I33" i="56" s="1"/>
  <c r="F105" i="56"/>
  <c r="F77" i="56"/>
  <c r="I77" i="56" s="1"/>
  <c r="J30" i="56"/>
  <c r="F106" i="56"/>
  <c r="I106" i="56" s="1"/>
  <c r="F36" i="56"/>
  <c r="I36" i="56" s="1"/>
  <c r="J83" i="56"/>
  <c r="D31" i="11" s="1"/>
  <c r="F115" i="56"/>
  <c r="I115" i="56" s="1"/>
  <c r="F89" i="56"/>
  <c r="I89" i="56" s="1"/>
  <c r="F55" i="56"/>
  <c r="J51" i="56"/>
  <c r="J68" i="56"/>
  <c r="I42" i="56"/>
  <c r="J56" i="56"/>
  <c r="F54" i="56"/>
  <c r="I54" i="56" s="1"/>
  <c r="K95" i="56" l="1"/>
  <c r="J97" i="56"/>
  <c r="F31" i="11"/>
  <c r="H31" i="11" s="1"/>
  <c r="J31" i="11" s="1"/>
  <c r="L31" i="11" s="1"/>
  <c r="I39" i="56"/>
  <c r="I40" i="56" s="1"/>
  <c r="K118" i="56"/>
  <c r="K119" i="56" s="1"/>
  <c r="J107" i="56"/>
  <c r="K106" i="56"/>
  <c r="L106" i="56" s="1"/>
  <c r="K99" i="56"/>
  <c r="L99" i="56" s="1"/>
  <c r="J80" i="56"/>
  <c r="D30" i="11" s="1"/>
  <c r="K101" i="56"/>
  <c r="L101" i="56" s="1"/>
  <c r="I96" i="56"/>
  <c r="I97" i="56" s="1"/>
  <c r="K45" i="56"/>
  <c r="K46" i="56" s="1"/>
  <c r="J102" i="56"/>
  <c r="D33" i="11" s="1"/>
  <c r="K109" i="56"/>
  <c r="K110" i="56" s="1"/>
  <c r="L110" i="56" s="1"/>
  <c r="J119" i="56"/>
  <c r="K74" i="56"/>
  <c r="K75" i="56" s="1"/>
  <c r="K88" i="56"/>
  <c r="L88" i="56" s="1"/>
  <c r="I110" i="56"/>
  <c r="J90" i="56"/>
  <c r="D32" i="11" s="1"/>
  <c r="K59" i="56"/>
  <c r="K60" i="56" s="1"/>
  <c r="J75" i="56"/>
  <c r="K89" i="56"/>
  <c r="L89" i="56" s="1"/>
  <c r="I55" i="56"/>
  <c r="K55" i="56" s="1"/>
  <c r="L55" i="56" s="1"/>
  <c r="K68" i="56"/>
  <c r="K69" i="56" s="1"/>
  <c r="B28" i="11" s="1"/>
  <c r="K51" i="56"/>
  <c r="K52" i="56" s="1"/>
  <c r="I105" i="56"/>
  <c r="K105" i="56" s="1"/>
  <c r="L105" i="56" s="1"/>
  <c r="D71" i="56"/>
  <c r="J71" i="56" s="1"/>
  <c r="J72" i="56" s="1"/>
  <c r="D29" i="11" s="1"/>
  <c r="J46" i="56"/>
  <c r="K85" i="56"/>
  <c r="K86" i="56" s="1"/>
  <c r="L86" i="56" s="1"/>
  <c r="K92" i="56"/>
  <c r="K93" i="56" s="1"/>
  <c r="L93" i="56" s="1"/>
  <c r="K78" i="56"/>
  <c r="L78" i="56" s="1"/>
  <c r="I100" i="56"/>
  <c r="K100" i="56" s="1"/>
  <c r="L100" i="56" s="1"/>
  <c r="I86" i="56"/>
  <c r="K48" i="56"/>
  <c r="K49" i="56" s="1"/>
  <c r="K62" i="56"/>
  <c r="K63" i="56" s="1"/>
  <c r="L63" i="56" s="1"/>
  <c r="K56" i="56"/>
  <c r="L56" i="56" s="1"/>
  <c r="L83" i="56"/>
  <c r="L82" i="56"/>
  <c r="K54" i="56"/>
  <c r="I37" i="56"/>
  <c r="K36" i="56"/>
  <c r="J40" i="56"/>
  <c r="D25" i="11" s="1"/>
  <c r="I116" i="56"/>
  <c r="K115" i="56"/>
  <c r="I43" i="56"/>
  <c r="K42" i="56"/>
  <c r="J113" i="56"/>
  <c r="L95" i="56"/>
  <c r="I80" i="56"/>
  <c r="K77" i="56"/>
  <c r="J31" i="56"/>
  <c r="D23" i="11" s="1"/>
  <c r="J69" i="56"/>
  <c r="D28" i="11" s="1"/>
  <c r="J52" i="56"/>
  <c r="K30" i="56"/>
  <c r="K31" i="56" s="1"/>
  <c r="B23" i="11" s="1"/>
  <c r="K112" i="56"/>
  <c r="K113" i="56" s="1"/>
  <c r="I34" i="56"/>
  <c r="K33" i="56"/>
  <c r="J57" i="56"/>
  <c r="I90" i="56"/>
  <c r="F28" i="11" l="1"/>
  <c r="H28" i="11" s="1"/>
  <c r="J28" i="11" s="1"/>
  <c r="L28" i="11" s="1"/>
  <c r="L49" i="56"/>
  <c r="B26" i="11"/>
  <c r="F26" i="11" s="1"/>
  <c r="H26" i="11" s="1"/>
  <c r="J26" i="11" s="1"/>
  <c r="L26" i="11" s="1"/>
  <c r="L60" i="56"/>
  <c r="B27" i="11"/>
  <c r="F27" i="11" s="1"/>
  <c r="H27" i="11" s="1"/>
  <c r="J27" i="11" s="1"/>
  <c r="L27" i="11" s="1"/>
  <c r="F23" i="11"/>
  <c r="H23" i="11" s="1"/>
  <c r="J23" i="11" s="1"/>
  <c r="L23" i="11" s="1"/>
  <c r="K39" i="56"/>
  <c r="K40" i="56" s="1"/>
  <c r="B25" i="11" s="1"/>
  <c r="F25" i="11" s="1"/>
  <c r="H25" i="11" s="1"/>
  <c r="J25" i="11" s="1"/>
  <c r="L25" i="11" s="1"/>
  <c r="L119" i="56"/>
  <c r="L118" i="56"/>
  <c r="L109" i="56"/>
  <c r="K96" i="56"/>
  <c r="L96" i="56" s="1"/>
  <c r="L45" i="56"/>
  <c r="L46" i="56"/>
  <c r="L75" i="56"/>
  <c r="L74" i="56"/>
  <c r="L59" i="56"/>
  <c r="I107" i="56"/>
  <c r="L52" i="56"/>
  <c r="I57" i="56"/>
  <c r="K90" i="56"/>
  <c r="L69" i="56"/>
  <c r="L68" i="56"/>
  <c r="L51" i="56"/>
  <c r="K71" i="56"/>
  <c r="K72" i="56" s="1"/>
  <c r="L48" i="56"/>
  <c r="I102" i="56"/>
  <c r="L92" i="56"/>
  <c r="L85" i="56"/>
  <c r="L62" i="56"/>
  <c r="K107" i="56"/>
  <c r="L107" i="56" s="1"/>
  <c r="L31" i="56"/>
  <c r="L113" i="56"/>
  <c r="K102" i="56"/>
  <c r="L112" i="56"/>
  <c r="K116" i="56"/>
  <c r="L115" i="56"/>
  <c r="K80" i="56"/>
  <c r="L77" i="56"/>
  <c r="K34" i="56"/>
  <c r="L33" i="56"/>
  <c r="K37" i="56"/>
  <c r="L37" i="56" s="1"/>
  <c r="L36" i="56"/>
  <c r="K43" i="56"/>
  <c r="L43" i="56" s="1"/>
  <c r="L42" i="56"/>
  <c r="L30" i="56"/>
  <c r="K57" i="56"/>
  <c r="L57" i="56" s="1"/>
  <c r="L54" i="56"/>
  <c r="K97" i="56" l="1"/>
  <c r="L97" i="56" s="1"/>
  <c r="L90" i="56"/>
  <c r="B32" i="11"/>
  <c r="F32" i="11" s="1"/>
  <c r="H32" i="11" s="1"/>
  <c r="J32" i="11" s="1"/>
  <c r="L32" i="11" s="1"/>
  <c r="L40" i="56"/>
  <c r="L80" i="56"/>
  <c r="B30" i="11"/>
  <c r="F30" i="11" s="1"/>
  <c r="H30" i="11" s="1"/>
  <c r="J30" i="11" s="1"/>
  <c r="L30" i="11" s="1"/>
  <c r="L34" i="56"/>
  <c r="B24" i="11"/>
  <c r="F24" i="11" s="1"/>
  <c r="H24" i="11" s="1"/>
  <c r="J24" i="11" s="1"/>
  <c r="L24" i="11" s="1"/>
  <c r="L102" i="56"/>
  <c r="B33" i="11"/>
  <c r="F33" i="11" s="1"/>
  <c r="H33" i="11" s="1"/>
  <c r="J33" i="11" s="1"/>
  <c r="L33" i="11" s="1"/>
  <c r="L39" i="56"/>
  <c r="L116" i="56"/>
  <c r="B34" i="11"/>
  <c r="F34" i="11" s="1"/>
  <c r="H34" i="11" s="1"/>
  <c r="J34" i="11" s="1"/>
  <c r="L34" i="11" s="1"/>
  <c r="L72" i="56"/>
  <c r="B29" i="11"/>
  <c r="F29" i="11" s="1"/>
  <c r="H29" i="11" s="1"/>
  <c r="J29" i="11" s="1"/>
  <c r="L29" i="11" s="1"/>
  <c r="L71" i="56"/>
  <c r="B19" i="11"/>
  <c r="D19" i="11"/>
  <c r="W37" i="8"/>
  <c r="V37" i="8"/>
  <c r="U37" i="8"/>
  <c r="T37" i="8"/>
  <c r="S37" i="8"/>
  <c r="R37" i="8"/>
  <c r="Q37" i="8"/>
  <c r="P37" i="8"/>
  <c r="O37" i="8"/>
  <c r="N37" i="8"/>
  <c r="W36" i="8"/>
  <c r="V36" i="8"/>
  <c r="U36" i="8"/>
  <c r="T36" i="8"/>
  <c r="S36" i="8"/>
  <c r="R36" i="8"/>
  <c r="Q36" i="8"/>
  <c r="P36" i="8"/>
  <c r="O36" i="8"/>
  <c r="N36" i="8"/>
  <c r="W35" i="8"/>
  <c r="V35" i="8"/>
  <c r="U35" i="8"/>
  <c r="T35" i="8"/>
  <c r="S35" i="8"/>
  <c r="R35" i="8"/>
  <c r="Q35" i="8"/>
  <c r="P35" i="8"/>
  <c r="O35" i="8"/>
  <c r="N35" i="8"/>
  <c r="W34" i="8"/>
  <c r="V34" i="8"/>
  <c r="U34" i="8"/>
  <c r="T34" i="8"/>
  <c r="S34" i="8"/>
  <c r="R34" i="8"/>
  <c r="Q34" i="8"/>
  <c r="P34" i="8"/>
  <c r="O34" i="8"/>
  <c r="N34" i="8"/>
  <c r="W33" i="8"/>
  <c r="V33" i="8"/>
  <c r="U33" i="8"/>
  <c r="T33" i="8"/>
  <c r="S33" i="8"/>
  <c r="R33" i="8"/>
  <c r="Q33" i="8"/>
  <c r="P33" i="8"/>
  <c r="O33" i="8"/>
  <c r="N33" i="8"/>
  <c r="W32" i="8"/>
  <c r="V32" i="8"/>
  <c r="U32" i="8"/>
  <c r="T32" i="8"/>
  <c r="S32" i="8"/>
  <c r="R32" i="8"/>
  <c r="Q32" i="8"/>
  <c r="P32" i="8"/>
  <c r="O32" i="8"/>
  <c r="N32" i="8"/>
  <c r="W31" i="8"/>
  <c r="V31" i="8"/>
  <c r="U31" i="8"/>
  <c r="T31" i="8"/>
  <c r="S31" i="8"/>
  <c r="R31" i="8"/>
  <c r="Q31" i="8"/>
  <c r="P31" i="8"/>
  <c r="O31" i="8"/>
  <c r="N31" i="8"/>
  <c r="W30" i="8"/>
  <c r="V30" i="8"/>
  <c r="U30" i="8"/>
  <c r="T30" i="8"/>
  <c r="S30" i="8"/>
  <c r="R30" i="8"/>
  <c r="Q30" i="8"/>
  <c r="P30" i="8"/>
  <c r="O30" i="8"/>
  <c r="N30" i="8"/>
  <c r="W29" i="8"/>
  <c r="V29" i="8"/>
  <c r="U29" i="8"/>
  <c r="T29" i="8"/>
  <c r="S29" i="8"/>
  <c r="R29" i="8"/>
  <c r="Q29" i="8"/>
  <c r="P29" i="8"/>
  <c r="O29" i="8"/>
  <c r="N29" i="8"/>
  <c r="W28" i="8"/>
  <c r="V28" i="8"/>
  <c r="U28" i="8"/>
  <c r="T28" i="8"/>
  <c r="S28" i="8"/>
  <c r="R28" i="8"/>
  <c r="Q28" i="8"/>
  <c r="P28" i="8"/>
  <c r="O28" i="8"/>
  <c r="N28" i="8"/>
  <c r="W27" i="8"/>
  <c r="V27" i="8"/>
  <c r="U27" i="8"/>
  <c r="T27" i="8"/>
  <c r="S27" i="8"/>
  <c r="R27" i="8"/>
  <c r="Q27" i="8"/>
  <c r="P27" i="8"/>
  <c r="O27" i="8"/>
  <c r="N27" i="8"/>
  <c r="W26" i="8"/>
  <c r="V26" i="8"/>
  <c r="U26" i="8"/>
  <c r="T26" i="8"/>
  <c r="S26" i="8"/>
  <c r="R26" i="8"/>
  <c r="Q26" i="8"/>
  <c r="P26" i="8"/>
  <c r="O26" i="8"/>
  <c r="N26" i="8"/>
  <c r="W25" i="8"/>
  <c r="V25" i="8"/>
  <c r="U25" i="8"/>
  <c r="T25" i="8"/>
  <c r="S25" i="8"/>
  <c r="R25" i="8"/>
  <c r="Q25" i="8"/>
  <c r="P25" i="8"/>
  <c r="O25" i="8"/>
  <c r="N25" i="8"/>
  <c r="W24" i="8"/>
  <c r="V24" i="8"/>
  <c r="U24" i="8"/>
  <c r="T24" i="8"/>
  <c r="S24" i="8"/>
  <c r="R24" i="8"/>
  <c r="Q24" i="8"/>
  <c r="P24" i="8"/>
  <c r="O24" i="8"/>
  <c r="N24" i="8"/>
  <c r="W23" i="8"/>
  <c r="V23" i="8"/>
  <c r="U23" i="8"/>
  <c r="T23" i="8"/>
  <c r="S23" i="8"/>
  <c r="R23" i="8"/>
  <c r="Q23" i="8"/>
  <c r="P23" i="8"/>
  <c r="O23" i="8"/>
  <c r="N23" i="8"/>
  <c r="W22" i="8"/>
  <c r="V22" i="8"/>
  <c r="U22" i="8"/>
  <c r="T22" i="8"/>
  <c r="S22" i="8"/>
  <c r="R22" i="8"/>
  <c r="Q22" i="8"/>
  <c r="P22" i="8"/>
  <c r="O22" i="8"/>
  <c r="N22" i="8"/>
  <c r="W21" i="8"/>
  <c r="V21" i="8"/>
  <c r="U21" i="8"/>
  <c r="T21" i="8"/>
  <c r="S21" i="8"/>
  <c r="R21" i="8"/>
  <c r="Q21" i="8"/>
  <c r="P21" i="8"/>
  <c r="O21" i="8"/>
  <c r="N21" i="8"/>
  <c r="W20" i="8"/>
  <c r="V20" i="8"/>
  <c r="U20" i="8"/>
  <c r="T20" i="8"/>
  <c r="S20" i="8"/>
  <c r="R20" i="8"/>
  <c r="Q20" i="8"/>
  <c r="P20" i="8"/>
  <c r="O20" i="8"/>
  <c r="N20" i="8"/>
  <c r="W19" i="8"/>
  <c r="V19" i="8"/>
  <c r="U19" i="8"/>
  <c r="T19" i="8"/>
  <c r="S19" i="8"/>
  <c r="R19" i="8"/>
  <c r="Q19" i="8"/>
  <c r="P19" i="8"/>
  <c r="O19" i="8"/>
  <c r="N19" i="8"/>
  <c r="W18" i="8"/>
  <c r="V18" i="8"/>
  <c r="U18" i="8"/>
  <c r="T18" i="8"/>
  <c r="S18" i="8"/>
  <c r="R18" i="8"/>
  <c r="Q18" i="8"/>
  <c r="P18" i="8"/>
  <c r="O18" i="8"/>
  <c r="N18" i="8"/>
  <c r="W17" i="8"/>
  <c r="V17" i="8"/>
  <c r="U17" i="8"/>
  <c r="T17" i="8"/>
  <c r="S17" i="8"/>
  <c r="R17" i="8"/>
  <c r="Q17" i="8"/>
  <c r="P17" i="8"/>
  <c r="O17" i="8"/>
  <c r="N17" i="8"/>
  <c r="W16" i="8"/>
  <c r="V16" i="8"/>
  <c r="U16" i="8"/>
  <c r="T16" i="8"/>
  <c r="S16" i="8"/>
  <c r="R16" i="8"/>
  <c r="Q16" i="8"/>
  <c r="P16" i="8"/>
  <c r="O16" i="8"/>
  <c r="N16" i="8"/>
  <c r="W15" i="8"/>
  <c r="V15" i="8"/>
  <c r="U15" i="8"/>
  <c r="T15" i="8"/>
  <c r="S15" i="8"/>
  <c r="R15" i="8"/>
  <c r="Q15" i="8"/>
  <c r="P15" i="8"/>
  <c r="O15" i="8"/>
  <c r="N15" i="8"/>
  <c r="W14" i="8"/>
  <c r="V14" i="8"/>
  <c r="U14" i="8"/>
  <c r="T14" i="8"/>
  <c r="S14" i="8"/>
  <c r="R14" i="8"/>
  <c r="Q14" i="8"/>
  <c r="P14" i="8"/>
  <c r="O14" i="8"/>
  <c r="N14" i="8"/>
  <c r="W13" i="8"/>
  <c r="V13" i="8"/>
  <c r="U13" i="8"/>
  <c r="T13" i="8"/>
  <c r="S13" i="8"/>
  <c r="R13" i="8"/>
  <c r="Q13" i="8"/>
  <c r="P13" i="8"/>
  <c r="O13" i="8"/>
  <c r="N13" i="8"/>
  <c r="W12" i="8"/>
  <c r="V12" i="8"/>
  <c r="U12" i="8"/>
  <c r="T12" i="8"/>
  <c r="S12" i="8"/>
  <c r="R12" i="8"/>
  <c r="Q12" i="8"/>
  <c r="P12" i="8"/>
  <c r="O12" i="8"/>
  <c r="N12" i="8"/>
  <c r="W11" i="8"/>
  <c r="V11" i="8"/>
  <c r="U11" i="8"/>
  <c r="T11" i="8"/>
  <c r="S11" i="8"/>
  <c r="R11" i="8"/>
  <c r="Q11" i="8"/>
  <c r="P11" i="8"/>
  <c r="O11" i="8"/>
  <c r="N11" i="8"/>
  <c r="W10" i="8"/>
  <c r="V10" i="8"/>
  <c r="U10" i="8"/>
  <c r="T10" i="8"/>
  <c r="S10" i="8"/>
  <c r="R10" i="8"/>
  <c r="Q10" i="8"/>
  <c r="P10" i="8"/>
  <c r="O10" i="8"/>
  <c r="N10" i="8"/>
  <c r="W9" i="8"/>
  <c r="V9" i="8"/>
  <c r="U9" i="8"/>
  <c r="T9" i="8"/>
  <c r="S9" i="8"/>
  <c r="R9" i="8"/>
  <c r="Q9" i="8"/>
  <c r="P9" i="8"/>
  <c r="O9" i="8"/>
  <c r="N9" i="8"/>
  <c r="W8" i="8"/>
  <c r="V8" i="8"/>
  <c r="U8" i="8"/>
  <c r="T8" i="8"/>
  <c r="S8" i="8"/>
  <c r="R8" i="8"/>
  <c r="Q8" i="8"/>
  <c r="P8" i="8"/>
  <c r="O8" i="8"/>
  <c r="N8" i="8"/>
  <c r="W7" i="8"/>
  <c r="V7" i="8"/>
  <c r="U7" i="8"/>
  <c r="T7" i="8"/>
  <c r="S7" i="8"/>
  <c r="R7" i="8"/>
  <c r="Q7" i="8"/>
  <c r="P7" i="8"/>
  <c r="O7" i="8"/>
  <c r="N7" i="8"/>
  <c r="W6" i="8"/>
  <c r="V6" i="8"/>
  <c r="U6" i="8"/>
  <c r="T6" i="8"/>
  <c r="S6" i="8"/>
  <c r="R6" i="8"/>
  <c r="Q6" i="8"/>
  <c r="P6" i="8"/>
  <c r="O6" i="8"/>
  <c r="N6" i="8"/>
  <c r="W5" i="8"/>
  <c r="V5" i="8"/>
  <c r="U5" i="8"/>
  <c r="T5" i="8"/>
  <c r="S5" i="8"/>
  <c r="R5" i="8"/>
  <c r="Q5" i="8"/>
  <c r="P5" i="8"/>
  <c r="O5" i="8"/>
  <c r="N5" i="8"/>
  <c r="W4" i="8"/>
  <c r="V4" i="8"/>
  <c r="U4" i="8"/>
  <c r="T4" i="8"/>
  <c r="S4" i="8"/>
  <c r="R4" i="8"/>
  <c r="Q4" i="8"/>
  <c r="P4" i="8"/>
  <c r="O4" i="8"/>
  <c r="N4" i="8"/>
  <c r="W3" i="8"/>
  <c r="V3" i="8"/>
  <c r="U3" i="8"/>
  <c r="T3" i="8"/>
  <c r="S3" i="8"/>
  <c r="R3" i="8"/>
  <c r="Q3" i="8"/>
  <c r="P3" i="8"/>
  <c r="O3" i="8"/>
  <c r="N3" i="8"/>
  <c r="K37" i="8"/>
  <c r="J37" i="8"/>
  <c r="I37" i="8"/>
  <c r="H37" i="8"/>
  <c r="G37" i="8"/>
  <c r="F37" i="8"/>
  <c r="E37" i="8"/>
  <c r="D37" i="8"/>
  <c r="C37" i="8"/>
  <c r="B37" i="8"/>
  <c r="K36" i="8"/>
  <c r="J36" i="8"/>
  <c r="I36" i="8"/>
  <c r="H36" i="8"/>
  <c r="G36" i="8"/>
  <c r="F36" i="8"/>
  <c r="E36" i="8"/>
  <c r="D36" i="8"/>
  <c r="C36" i="8"/>
  <c r="B36" i="8"/>
  <c r="K35" i="8"/>
  <c r="J35" i="8"/>
  <c r="I35" i="8"/>
  <c r="H35" i="8"/>
  <c r="G35" i="8"/>
  <c r="F35" i="8"/>
  <c r="E35" i="8"/>
  <c r="D35" i="8"/>
  <c r="C35" i="8"/>
  <c r="B35" i="8"/>
  <c r="K34" i="8"/>
  <c r="J34" i="8"/>
  <c r="I34" i="8"/>
  <c r="H34" i="8"/>
  <c r="G34" i="8"/>
  <c r="F34" i="8"/>
  <c r="E34" i="8"/>
  <c r="D34" i="8"/>
  <c r="C34" i="8"/>
  <c r="B34" i="8"/>
  <c r="K33" i="8"/>
  <c r="J33" i="8"/>
  <c r="I33" i="8"/>
  <c r="H33" i="8"/>
  <c r="G33" i="8"/>
  <c r="F33" i="8"/>
  <c r="E33" i="8"/>
  <c r="D33" i="8"/>
  <c r="C33" i="8"/>
  <c r="B33" i="8"/>
  <c r="K32" i="8"/>
  <c r="J32" i="8"/>
  <c r="I32" i="8"/>
  <c r="H32" i="8"/>
  <c r="G32" i="8"/>
  <c r="F32" i="8"/>
  <c r="E32" i="8"/>
  <c r="D32" i="8"/>
  <c r="C32" i="8"/>
  <c r="B32" i="8"/>
  <c r="K31" i="8"/>
  <c r="J31" i="8"/>
  <c r="I31" i="8"/>
  <c r="H31" i="8"/>
  <c r="G31" i="8"/>
  <c r="F31" i="8"/>
  <c r="E31" i="8"/>
  <c r="D31" i="8"/>
  <c r="C31" i="8"/>
  <c r="B31" i="8"/>
  <c r="K30" i="8"/>
  <c r="J30" i="8"/>
  <c r="I30" i="8"/>
  <c r="H30" i="8"/>
  <c r="G30" i="8"/>
  <c r="F30" i="8"/>
  <c r="E30" i="8"/>
  <c r="D30" i="8"/>
  <c r="C30" i="8"/>
  <c r="B30" i="8"/>
  <c r="K29" i="8"/>
  <c r="J29" i="8"/>
  <c r="I29" i="8"/>
  <c r="H29" i="8"/>
  <c r="G29" i="8"/>
  <c r="F29" i="8"/>
  <c r="E29" i="8"/>
  <c r="D29" i="8"/>
  <c r="C29" i="8"/>
  <c r="B29" i="8"/>
  <c r="K28" i="8"/>
  <c r="J28" i="8"/>
  <c r="I28" i="8"/>
  <c r="H28" i="8"/>
  <c r="G28" i="8"/>
  <c r="F28" i="8"/>
  <c r="E28" i="8"/>
  <c r="D28" i="8"/>
  <c r="C28" i="8"/>
  <c r="B28" i="8"/>
  <c r="K27" i="8"/>
  <c r="J27" i="8"/>
  <c r="I27" i="8"/>
  <c r="H27" i="8"/>
  <c r="G27" i="8"/>
  <c r="F27" i="8"/>
  <c r="E27" i="8"/>
  <c r="D27" i="8"/>
  <c r="C27" i="8"/>
  <c r="B27" i="8"/>
  <c r="K26" i="8"/>
  <c r="J26" i="8"/>
  <c r="I26" i="8"/>
  <c r="H26" i="8"/>
  <c r="G26" i="8"/>
  <c r="F26" i="8"/>
  <c r="E26" i="8"/>
  <c r="D26" i="8"/>
  <c r="C26" i="8"/>
  <c r="B26" i="8"/>
  <c r="K25" i="8"/>
  <c r="J25" i="8"/>
  <c r="I25" i="8"/>
  <c r="H25" i="8"/>
  <c r="G25" i="8"/>
  <c r="F25" i="8"/>
  <c r="E25" i="8"/>
  <c r="D25" i="8"/>
  <c r="C25" i="8"/>
  <c r="B25" i="8"/>
  <c r="K24" i="8"/>
  <c r="J24" i="8"/>
  <c r="I24" i="8"/>
  <c r="H24" i="8"/>
  <c r="G24" i="8"/>
  <c r="F24" i="8"/>
  <c r="E24" i="8"/>
  <c r="D24" i="8"/>
  <c r="C24" i="8"/>
  <c r="B24" i="8"/>
  <c r="K23" i="8"/>
  <c r="J23" i="8"/>
  <c r="I23" i="8"/>
  <c r="H23" i="8"/>
  <c r="G23" i="8"/>
  <c r="F23" i="8"/>
  <c r="E23" i="8"/>
  <c r="D23" i="8"/>
  <c r="C23" i="8"/>
  <c r="B23" i="8"/>
  <c r="K22" i="8"/>
  <c r="J22" i="8"/>
  <c r="I22" i="8"/>
  <c r="H22" i="8"/>
  <c r="G22" i="8"/>
  <c r="F22" i="8"/>
  <c r="E22" i="8"/>
  <c r="D22" i="8"/>
  <c r="C22" i="8"/>
  <c r="B22" i="8"/>
  <c r="K21" i="8"/>
  <c r="J21" i="8"/>
  <c r="I21" i="8"/>
  <c r="H21" i="8"/>
  <c r="G21" i="8"/>
  <c r="F21" i="8"/>
  <c r="E21" i="8"/>
  <c r="D21" i="8"/>
  <c r="C21" i="8"/>
  <c r="B21" i="8"/>
  <c r="K20" i="8"/>
  <c r="J20" i="8"/>
  <c r="I20" i="8"/>
  <c r="H20" i="8"/>
  <c r="G20" i="8"/>
  <c r="F20" i="8"/>
  <c r="E20" i="8"/>
  <c r="D20" i="8"/>
  <c r="C20" i="8"/>
  <c r="B20" i="8"/>
  <c r="K19" i="8"/>
  <c r="J19" i="8"/>
  <c r="I19" i="8"/>
  <c r="H19" i="8"/>
  <c r="G19" i="8"/>
  <c r="F19" i="8"/>
  <c r="E19" i="8"/>
  <c r="D19" i="8"/>
  <c r="C19" i="8"/>
  <c r="B19" i="8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K3" i="8"/>
  <c r="J3" i="8"/>
  <c r="I3" i="8"/>
  <c r="H3" i="8"/>
  <c r="G3" i="8"/>
  <c r="F3" i="8"/>
  <c r="E3" i="8"/>
  <c r="D3" i="8"/>
  <c r="C3" i="8"/>
  <c r="B3" i="8"/>
  <c r="W37" i="6"/>
  <c r="V37" i="6"/>
  <c r="U37" i="6"/>
  <c r="T37" i="6"/>
  <c r="S37" i="6"/>
  <c r="R37" i="6"/>
  <c r="Q37" i="6"/>
  <c r="P37" i="6"/>
  <c r="O37" i="6"/>
  <c r="N37" i="6"/>
  <c r="W36" i="6"/>
  <c r="V36" i="6"/>
  <c r="U36" i="6"/>
  <c r="T36" i="6"/>
  <c r="S36" i="6"/>
  <c r="R36" i="6"/>
  <c r="Q36" i="6"/>
  <c r="P36" i="6"/>
  <c r="O36" i="6"/>
  <c r="N36" i="6"/>
  <c r="W35" i="6"/>
  <c r="V35" i="6"/>
  <c r="U35" i="6"/>
  <c r="T35" i="6"/>
  <c r="S35" i="6"/>
  <c r="R35" i="6"/>
  <c r="Q35" i="6"/>
  <c r="P35" i="6"/>
  <c r="O35" i="6"/>
  <c r="N35" i="6"/>
  <c r="W34" i="6"/>
  <c r="V34" i="6"/>
  <c r="U34" i="6"/>
  <c r="T34" i="6"/>
  <c r="S34" i="6"/>
  <c r="R34" i="6"/>
  <c r="Q34" i="6"/>
  <c r="P34" i="6"/>
  <c r="O34" i="6"/>
  <c r="N34" i="6"/>
  <c r="W33" i="6"/>
  <c r="V33" i="6"/>
  <c r="U33" i="6"/>
  <c r="T33" i="6"/>
  <c r="S33" i="6"/>
  <c r="R33" i="6"/>
  <c r="Q33" i="6"/>
  <c r="P33" i="6"/>
  <c r="O33" i="6"/>
  <c r="N33" i="6"/>
  <c r="W32" i="6"/>
  <c r="V32" i="6"/>
  <c r="U32" i="6"/>
  <c r="T32" i="6"/>
  <c r="S32" i="6"/>
  <c r="R32" i="6"/>
  <c r="Q32" i="6"/>
  <c r="P32" i="6"/>
  <c r="O32" i="6"/>
  <c r="N32" i="6"/>
  <c r="W31" i="6"/>
  <c r="V31" i="6"/>
  <c r="U31" i="6"/>
  <c r="T31" i="6"/>
  <c r="S31" i="6"/>
  <c r="R31" i="6"/>
  <c r="Q31" i="6"/>
  <c r="P31" i="6"/>
  <c r="O31" i="6"/>
  <c r="N31" i="6"/>
  <c r="W30" i="6"/>
  <c r="V30" i="6"/>
  <c r="U30" i="6"/>
  <c r="T30" i="6"/>
  <c r="S30" i="6"/>
  <c r="R30" i="6"/>
  <c r="Q30" i="6"/>
  <c r="P30" i="6"/>
  <c r="O30" i="6"/>
  <c r="N30" i="6"/>
  <c r="W29" i="6"/>
  <c r="V29" i="6"/>
  <c r="U29" i="6"/>
  <c r="T29" i="6"/>
  <c r="S29" i="6"/>
  <c r="R29" i="6"/>
  <c r="Q29" i="6"/>
  <c r="P29" i="6"/>
  <c r="O29" i="6"/>
  <c r="N29" i="6"/>
  <c r="W28" i="6"/>
  <c r="V28" i="6"/>
  <c r="U28" i="6"/>
  <c r="T28" i="6"/>
  <c r="S28" i="6"/>
  <c r="R28" i="6"/>
  <c r="Q28" i="6"/>
  <c r="P28" i="6"/>
  <c r="O28" i="6"/>
  <c r="N28" i="6"/>
  <c r="W27" i="6"/>
  <c r="V27" i="6"/>
  <c r="U27" i="6"/>
  <c r="T27" i="6"/>
  <c r="S27" i="6"/>
  <c r="R27" i="6"/>
  <c r="Q27" i="6"/>
  <c r="P27" i="6"/>
  <c r="O27" i="6"/>
  <c r="N27" i="6"/>
  <c r="W26" i="6"/>
  <c r="V26" i="6"/>
  <c r="U26" i="6"/>
  <c r="T26" i="6"/>
  <c r="S26" i="6"/>
  <c r="R26" i="6"/>
  <c r="Q26" i="6"/>
  <c r="P26" i="6"/>
  <c r="O26" i="6"/>
  <c r="N26" i="6"/>
  <c r="W25" i="6"/>
  <c r="V25" i="6"/>
  <c r="U25" i="6"/>
  <c r="T25" i="6"/>
  <c r="S25" i="6"/>
  <c r="R25" i="6"/>
  <c r="Q25" i="6"/>
  <c r="P25" i="6"/>
  <c r="O25" i="6"/>
  <c r="N25" i="6"/>
  <c r="W24" i="6"/>
  <c r="V24" i="6"/>
  <c r="U24" i="6"/>
  <c r="T24" i="6"/>
  <c r="S24" i="6"/>
  <c r="R24" i="6"/>
  <c r="Q24" i="6"/>
  <c r="P24" i="6"/>
  <c r="O24" i="6"/>
  <c r="N24" i="6"/>
  <c r="W23" i="6"/>
  <c r="V23" i="6"/>
  <c r="U23" i="6"/>
  <c r="T23" i="6"/>
  <c r="S23" i="6"/>
  <c r="R23" i="6"/>
  <c r="Q23" i="6"/>
  <c r="P23" i="6"/>
  <c r="O23" i="6"/>
  <c r="N23" i="6"/>
  <c r="W22" i="6"/>
  <c r="V22" i="6"/>
  <c r="U22" i="6"/>
  <c r="T22" i="6"/>
  <c r="S22" i="6"/>
  <c r="R22" i="6"/>
  <c r="Q22" i="6"/>
  <c r="P22" i="6"/>
  <c r="O22" i="6"/>
  <c r="N22" i="6"/>
  <c r="W21" i="6"/>
  <c r="V21" i="6"/>
  <c r="U21" i="6"/>
  <c r="T21" i="6"/>
  <c r="S21" i="6"/>
  <c r="R21" i="6"/>
  <c r="Q21" i="6"/>
  <c r="P21" i="6"/>
  <c r="O21" i="6"/>
  <c r="N21" i="6"/>
  <c r="W20" i="6"/>
  <c r="V20" i="6"/>
  <c r="U20" i="6"/>
  <c r="T20" i="6"/>
  <c r="S20" i="6"/>
  <c r="R20" i="6"/>
  <c r="Q20" i="6"/>
  <c r="P20" i="6"/>
  <c r="O20" i="6"/>
  <c r="N20" i="6"/>
  <c r="W19" i="6"/>
  <c r="V19" i="6"/>
  <c r="U19" i="6"/>
  <c r="T19" i="6"/>
  <c r="S19" i="6"/>
  <c r="R19" i="6"/>
  <c r="Q19" i="6"/>
  <c r="P19" i="6"/>
  <c r="O19" i="6"/>
  <c r="N19" i="6"/>
  <c r="W18" i="6"/>
  <c r="V18" i="6"/>
  <c r="U18" i="6"/>
  <c r="T18" i="6"/>
  <c r="S18" i="6"/>
  <c r="R18" i="6"/>
  <c r="Q18" i="6"/>
  <c r="P18" i="6"/>
  <c r="O18" i="6"/>
  <c r="N18" i="6"/>
  <c r="W17" i="6"/>
  <c r="V17" i="6"/>
  <c r="U17" i="6"/>
  <c r="T17" i="6"/>
  <c r="S17" i="6"/>
  <c r="R17" i="6"/>
  <c r="Q17" i="6"/>
  <c r="P17" i="6"/>
  <c r="O17" i="6"/>
  <c r="N17" i="6"/>
  <c r="W16" i="6"/>
  <c r="V16" i="6"/>
  <c r="U16" i="6"/>
  <c r="T16" i="6"/>
  <c r="S16" i="6"/>
  <c r="R16" i="6"/>
  <c r="Q16" i="6"/>
  <c r="P16" i="6"/>
  <c r="O16" i="6"/>
  <c r="N16" i="6"/>
  <c r="W15" i="6"/>
  <c r="V15" i="6"/>
  <c r="U15" i="6"/>
  <c r="T15" i="6"/>
  <c r="S15" i="6"/>
  <c r="R15" i="6"/>
  <c r="Q15" i="6"/>
  <c r="P15" i="6"/>
  <c r="O15" i="6"/>
  <c r="N15" i="6"/>
  <c r="W14" i="6"/>
  <c r="V14" i="6"/>
  <c r="U14" i="6"/>
  <c r="T14" i="6"/>
  <c r="S14" i="6"/>
  <c r="R14" i="6"/>
  <c r="Q14" i="6"/>
  <c r="P14" i="6"/>
  <c r="O14" i="6"/>
  <c r="N14" i="6"/>
  <c r="W13" i="6"/>
  <c r="V13" i="6"/>
  <c r="U13" i="6"/>
  <c r="T13" i="6"/>
  <c r="S13" i="6"/>
  <c r="R13" i="6"/>
  <c r="Q13" i="6"/>
  <c r="P13" i="6"/>
  <c r="O13" i="6"/>
  <c r="N13" i="6"/>
  <c r="W12" i="6"/>
  <c r="V12" i="6"/>
  <c r="U12" i="6"/>
  <c r="T12" i="6"/>
  <c r="S12" i="6"/>
  <c r="R12" i="6"/>
  <c r="Q12" i="6"/>
  <c r="P12" i="6"/>
  <c r="O12" i="6"/>
  <c r="N12" i="6"/>
  <c r="W11" i="6"/>
  <c r="V11" i="6"/>
  <c r="U11" i="6"/>
  <c r="T11" i="6"/>
  <c r="S11" i="6"/>
  <c r="R11" i="6"/>
  <c r="Q11" i="6"/>
  <c r="P11" i="6"/>
  <c r="O11" i="6"/>
  <c r="N11" i="6"/>
  <c r="W10" i="6"/>
  <c r="V10" i="6"/>
  <c r="U10" i="6"/>
  <c r="T10" i="6"/>
  <c r="S10" i="6"/>
  <c r="R10" i="6"/>
  <c r="Q10" i="6"/>
  <c r="P10" i="6"/>
  <c r="O10" i="6"/>
  <c r="N10" i="6"/>
  <c r="W9" i="6"/>
  <c r="V9" i="6"/>
  <c r="U9" i="6"/>
  <c r="T9" i="6"/>
  <c r="S9" i="6"/>
  <c r="R9" i="6"/>
  <c r="Q9" i="6"/>
  <c r="P9" i="6"/>
  <c r="O9" i="6"/>
  <c r="N9" i="6"/>
  <c r="W8" i="6"/>
  <c r="V8" i="6"/>
  <c r="U8" i="6"/>
  <c r="T8" i="6"/>
  <c r="S8" i="6"/>
  <c r="R8" i="6"/>
  <c r="Q8" i="6"/>
  <c r="P8" i="6"/>
  <c r="O8" i="6"/>
  <c r="N8" i="6"/>
  <c r="W7" i="6"/>
  <c r="V7" i="6"/>
  <c r="U7" i="6"/>
  <c r="T7" i="6"/>
  <c r="S7" i="6"/>
  <c r="R7" i="6"/>
  <c r="Q7" i="6"/>
  <c r="P7" i="6"/>
  <c r="O7" i="6"/>
  <c r="N7" i="6"/>
  <c r="W6" i="6"/>
  <c r="V6" i="6"/>
  <c r="U6" i="6"/>
  <c r="T6" i="6"/>
  <c r="S6" i="6"/>
  <c r="R6" i="6"/>
  <c r="Q6" i="6"/>
  <c r="P6" i="6"/>
  <c r="O6" i="6"/>
  <c r="N6" i="6"/>
  <c r="W5" i="6"/>
  <c r="V5" i="6"/>
  <c r="U5" i="6"/>
  <c r="T5" i="6"/>
  <c r="S5" i="6"/>
  <c r="R5" i="6"/>
  <c r="Q5" i="6"/>
  <c r="P5" i="6"/>
  <c r="O5" i="6"/>
  <c r="N5" i="6"/>
  <c r="W4" i="6"/>
  <c r="V4" i="6"/>
  <c r="U4" i="6"/>
  <c r="T4" i="6"/>
  <c r="S4" i="6"/>
  <c r="R4" i="6"/>
  <c r="Q4" i="6"/>
  <c r="P4" i="6"/>
  <c r="O4" i="6"/>
  <c r="N4" i="6"/>
  <c r="W3" i="6"/>
  <c r="V3" i="6"/>
  <c r="U3" i="6"/>
  <c r="T3" i="6"/>
  <c r="S3" i="6"/>
  <c r="R3" i="6"/>
  <c r="Q3" i="6"/>
  <c r="P3" i="6"/>
  <c r="O3" i="6"/>
  <c r="N3" i="6"/>
  <c r="K37" i="6"/>
  <c r="J37" i="6"/>
  <c r="I37" i="6"/>
  <c r="H37" i="6"/>
  <c r="G37" i="6"/>
  <c r="F37" i="6"/>
  <c r="E37" i="6"/>
  <c r="D37" i="6"/>
  <c r="C37" i="6"/>
  <c r="B37" i="6"/>
  <c r="K36" i="6"/>
  <c r="J36" i="6"/>
  <c r="I36" i="6"/>
  <c r="H36" i="6"/>
  <c r="G36" i="6"/>
  <c r="F36" i="6"/>
  <c r="E36" i="6"/>
  <c r="D36" i="6"/>
  <c r="C36" i="6"/>
  <c r="B36" i="6"/>
  <c r="K35" i="6"/>
  <c r="J35" i="6"/>
  <c r="I35" i="6"/>
  <c r="H35" i="6"/>
  <c r="G35" i="6"/>
  <c r="F35" i="6"/>
  <c r="E35" i="6"/>
  <c r="D35" i="6"/>
  <c r="C35" i="6"/>
  <c r="B35" i="6"/>
  <c r="K34" i="6"/>
  <c r="J34" i="6"/>
  <c r="I34" i="6"/>
  <c r="H34" i="6"/>
  <c r="G34" i="6"/>
  <c r="F34" i="6"/>
  <c r="E34" i="6"/>
  <c r="D34" i="6"/>
  <c r="C34" i="6"/>
  <c r="B34" i="6"/>
  <c r="K33" i="6"/>
  <c r="J33" i="6"/>
  <c r="I33" i="6"/>
  <c r="H33" i="6"/>
  <c r="G33" i="6"/>
  <c r="F33" i="6"/>
  <c r="E33" i="6"/>
  <c r="D33" i="6"/>
  <c r="C33" i="6"/>
  <c r="B33" i="6"/>
  <c r="K32" i="6"/>
  <c r="J32" i="6"/>
  <c r="I32" i="6"/>
  <c r="H32" i="6"/>
  <c r="G32" i="6"/>
  <c r="F32" i="6"/>
  <c r="E32" i="6"/>
  <c r="D32" i="6"/>
  <c r="C32" i="6"/>
  <c r="B32" i="6"/>
  <c r="K31" i="6"/>
  <c r="J31" i="6"/>
  <c r="I31" i="6"/>
  <c r="H31" i="6"/>
  <c r="G31" i="6"/>
  <c r="F31" i="6"/>
  <c r="E31" i="6"/>
  <c r="D31" i="6"/>
  <c r="C31" i="6"/>
  <c r="B31" i="6"/>
  <c r="K30" i="6"/>
  <c r="J30" i="6"/>
  <c r="I30" i="6"/>
  <c r="H30" i="6"/>
  <c r="G30" i="6"/>
  <c r="F30" i="6"/>
  <c r="E30" i="6"/>
  <c r="D30" i="6"/>
  <c r="C30" i="6"/>
  <c r="B30" i="6"/>
  <c r="K29" i="6"/>
  <c r="J29" i="6"/>
  <c r="I29" i="6"/>
  <c r="H29" i="6"/>
  <c r="G29" i="6"/>
  <c r="F29" i="6"/>
  <c r="E29" i="6"/>
  <c r="D29" i="6"/>
  <c r="C29" i="6"/>
  <c r="B29" i="6"/>
  <c r="K28" i="6"/>
  <c r="J28" i="6"/>
  <c r="I28" i="6"/>
  <c r="H28" i="6"/>
  <c r="G28" i="6"/>
  <c r="F28" i="6"/>
  <c r="E28" i="6"/>
  <c r="D28" i="6"/>
  <c r="C28" i="6"/>
  <c r="B28" i="6"/>
  <c r="K27" i="6"/>
  <c r="J27" i="6"/>
  <c r="I27" i="6"/>
  <c r="H27" i="6"/>
  <c r="G27" i="6"/>
  <c r="F27" i="6"/>
  <c r="E27" i="6"/>
  <c r="D27" i="6"/>
  <c r="C27" i="6"/>
  <c r="B27" i="6"/>
  <c r="K26" i="6"/>
  <c r="J26" i="6"/>
  <c r="I26" i="6"/>
  <c r="H26" i="6"/>
  <c r="G26" i="6"/>
  <c r="F26" i="6"/>
  <c r="E26" i="6"/>
  <c r="D26" i="6"/>
  <c r="C26" i="6"/>
  <c r="B26" i="6"/>
  <c r="K25" i="6"/>
  <c r="J25" i="6"/>
  <c r="I25" i="6"/>
  <c r="H25" i="6"/>
  <c r="G25" i="6"/>
  <c r="F25" i="6"/>
  <c r="E25" i="6"/>
  <c r="D25" i="6"/>
  <c r="C25" i="6"/>
  <c r="B25" i="6"/>
  <c r="K24" i="6"/>
  <c r="J24" i="6"/>
  <c r="I24" i="6"/>
  <c r="H24" i="6"/>
  <c r="G24" i="6"/>
  <c r="F24" i="6"/>
  <c r="E24" i="6"/>
  <c r="D24" i="6"/>
  <c r="C24" i="6"/>
  <c r="B24" i="6"/>
  <c r="K23" i="6"/>
  <c r="J23" i="6"/>
  <c r="I23" i="6"/>
  <c r="H23" i="6"/>
  <c r="G23" i="6"/>
  <c r="F23" i="6"/>
  <c r="E23" i="6"/>
  <c r="D23" i="6"/>
  <c r="C23" i="6"/>
  <c r="B23" i="6"/>
  <c r="K22" i="6"/>
  <c r="J22" i="6"/>
  <c r="I22" i="6"/>
  <c r="H22" i="6"/>
  <c r="G22" i="6"/>
  <c r="F22" i="6"/>
  <c r="E22" i="6"/>
  <c r="D22" i="6"/>
  <c r="C22" i="6"/>
  <c r="B22" i="6"/>
  <c r="K21" i="6"/>
  <c r="J21" i="6"/>
  <c r="I21" i="6"/>
  <c r="H21" i="6"/>
  <c r="G21" i="6"/>
  <c r="F21" i="6"/>
  <c r="E21" i="6"/>
  <c r="D21" i="6"/>
  <c r="C21" i="6"/>
  <c r="B21" i="6"/>
  <c r="K20" i="6"/>
  <c r="J20" i="6"/>
  <c r="I20" i="6"/>
  <c r="H20" i="6"/>
  <c r="G20" i="6"/>
  <c r="F20" i="6"/>
  <c r="E20" i="6"/>
  <c r="D20" i="6"/>
  <c r="C20" i="6"/>
  <c r="B20" i="6"/>
  <c r="K19" i="6"/>
  <c r="J19" i="6"/>
  <c r="I19" i="6"/>
  <c r="H19" i="6"/>
  <c r="G19" i="6"/>
  <c r="F19" i="6"/>
  <c r="E19" i="6"/>
  <c r="D19" i="6"/>
  <c r="C19" i="6"/>
  <c r="B19" i="6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K3" i="6"/>
  <c r="J3" i="6"/>
  <c r="I3" i="6"/>
  <c r="H3" i="6"/>
  <c r="G3" i="6"/>
  <c r="F3" i="6"/>
  <c r="E3" i="6"/>
  <c r="D3" i="6"/>
  <c r="C3" i="6"/>
  <c r="B3" i="6"/>
  <c r="F19" i="11" l="1"/>
  <c r="H19" i="11" s="1"/>
  <c r="J19" i="11" s="1"/>
  <c r="L19" i="11" s="1"/>
  <c r="L12" i="11"/>
  <c r="J12" i="11"/>
  <c r="H12" i="11"/>
  <c r="F12" i="11"/>
  <c r="D12" i="11"/>
  <c r="B12" i="11"/>
</calcChain>
</file>

<file path=xl/sharedStrings.xml><?xml version="1.0" encoding="utf-8"?>
<sst xmlns="http://schemas.openxmlformats.org/spreadsheetml/2006/main" count="564" uniqueCount="313">
  <si>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</si>
  <si>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</si>
  <si>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</si>
  <si>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</si>
  <si>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</si>
  <si>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</si>
  <si>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Labor force</t>
  </si>
  <si>
    <t>Unemployed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</si>
  <si>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</si>
  <si>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</si>
  <si>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</si>
  <si>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</si>
  <si>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</si>
  <si>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</si>
  <si>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</si>
  <si>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</si>
  <si>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</si>
  <si>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</si>
  <si>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</si>
  <si>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</si>
  <si>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</si>
  <si>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</si>
  <si>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</si>
  <si>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</si>
  <si>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</si>
  <si>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</si>
  <si>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</si>
  <si>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</si>
  <si>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</si>
  <si>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</si>
  <si>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</si>
  <si>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Source:  Local Area Unemployment Statistics, Bureau of Labor Statistics, Dept. of Labor</t>
  </si>
  <si>
    <t>Underlying data are available at www.bls.gov/lau/, and are attached.</t>
  </si>
  <si>
    <t>Table B23025</t>
  </si>
  <si>
    <t>EMPLOYMENT STATUS FOR THE POPULATION 16 YEARS AND OVER</t>
  </si>
  <si>
    <t>Universe: Population 16 years and over  more information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</si>
  <si>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</si>
  <si>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</si>
  <si>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</si>
  <si>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</si>
  <si>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</si>
  <si>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</si>
  <si>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</si>
  <si>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Labor Force</t>
  </si>
  <si>
    <t>Census Ratio</t>
  </si>
  <si>
    <t>id2</t>
  </si>
  <si>
    <t>Reservations</t>
  </si>
  <si>
    <t>2019-2023 American Community Survey 5-Year Estimates</t>
  </si>
  <si>
    <t>GEO_ID</t>
  </si>
  <si>
    <t>NAME</t>
  </si>
  <si>
    <t>Estimate; Total</t>
  </si>
  <si>
    <t>Margin of Error; Total</t>
  </si>
  <si>
    <t>Estimate; In labor force</t>
  </si>
  <si>
    <t>Margin of Error; In labor force</t>
  </si>
  <si>
    <t>Estimate; Civilian labor force</t>
  </si>
  <si>
    <t>Margin of Error; Civilian labor force</t>
  </si>
  <si>
    <t>Estimate; Employed</t>
  </si>
  <si>
    <t>Margin of Error; Employed</t>
  </si>
  <si>
    <t>Estimate; Unemployed</t>
  </si>
  <si>
    <t>Margin of Error; Unemployed</t>
  </si>
  <si>
    <t>Estimate; Armed Forces</t>
  </si>
  <si>
    <t>Margin of Error; Armed Forces</t>
  </si>
  <si>
    <t>Estimate; Not in labor force</t>
  </si>
  <si>
    <t>Margin of Error; Not in labor force</t>
  </si>
  <si>
    <t>Eligiblity Threshold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</si>
  <si>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</si>
  <si>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</si>
  <si>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</si>
  <si>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</si>
  <si>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</si>
  <si>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</si>
  <si>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</si>
  <si>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</si>
  <si>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</si>
  <si>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</si>
  <si>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</si>
  <si>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</si>
  <si>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</si>
  <si>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</si>
  <si>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</si>
  <si>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</si>
  <si>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</si>
  <si>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Individual counties</t>
  </si>
  <si>
    <t>SEP 2024 - AUG 2025</t>
  </si>
  <si>
    <t/>
  </si>
  <si>
    <t>12-Month totals</t>
  </si>
  <si>
    <t>Eligibility threshold</t>
  </si>
  <si>
    <t>Carson City, NV</t>
  </si>
  <si>
    <t>Carson City, NV Metropolitan Statistical Area</t>
  </si>
  <si>
    <t>Churchill County, NV</t>
  </si>
  <si>
    <t>Clark County, NV</t>
  </si>
  <si>
    <t>Douglas County, NV</t>
  </si>
  <si>
    <t>Elko County, NV</t>
  </si>
  <si>
    <t>Elko, NV Micropolitan Statistical Area</t>
  </si>
  <si>
    <t>Esmeralda County, NV</t>
  </si>
  <si>
    <t>Eureka County, NV</t>
  </si>
  <si>
    <t>Fallon, NV Micropolitan Statistical Area</t>
  </si>
  <si>
    <t>Gardnerville Ranchos, NV Micropolitan Statistical Area</t>
  </si>
  <si>
    <t>Henderson city, NV</t>
  </si>
  <si>
    <t>Humboldt County, NV</t>
  </si>
  <si>
    <t>Lander County, NV</t>
  </si>
  <si>
    <t>Las Vegas city, NV</t>
  </si>
  <si>
    <t>Las Vegas-Henderson, NV-AZ Combined Statistical Area</t>
  </si>
  <si>
    <t>Las Vegas-Henderson-Paradise, NV Metropolitan Statistical Area</t>
  </si>
  <si>
    <t>Lincoln County, NV</t>
  </si>
  <si>
    <t>Lyon County, NV</t>
  </si>
  <si>
    <t>Mineral County, NV</t>
  </si>
  <si>
    <t>Nevada</t>
  </si>
  <si>
    <t>North Las Vegas city, NV</t>
  </si>
  <si>
    <t>Nye County, NV</t>
  </si>
  <si>
    <t>Pahrump, NV Micropolitan Statistical Area</t>
  </si>
  <si>
    <t>Pershing County, NV</t>
  </si>
  <si>
    <t>Reno city, NV</t>
  </si>
  <si>
    <t>Reno, NV Metropolitan Statistical Area</t>
  </si>
  <si>
    <t>Reno-Carson City-Fernley, NV Combined Statistical Area</t>
  </si>
  <si>
    <t>Sparks city, NV</t>
  </si>
  <si>
    <t>Storey County, NV</t>
  </si>
  <si>
    <t>Washoe County, NV</t>
  </si>
  <si>
    <t>White Pine County, NV</t>
  </si>
  <si>
    <t>Winnemucca, NV Micropolitan Statistical Area</t>
  </si>
  <si>
    <t>0500000US32001</t>
  </si>
  <si>
    <t>Churchill County, Nevada</t>
  </si>
  <si>
    <t>0500000US32003</t>
  </si>
  <si>
    <t>Clark County, Nevada</t>
  </si>
  <si>
    <t>0500000US32005</t>
  </si>
  <si>
    <t>Douglas County, Nevada</t>
  </si>
  <si>
    <t>0500000US32007</t>
  </si>
  <si>
    <t>Elko County, Nevada</t>
  </si>
  <si>
    <t>0500000US32009</t>
  </si>
  <si>
    <t>Esmeralda County, Nevada</t>
  </si>
  <si>
    <t>0500000US32011</t>
  </si>
  <si>
    <t>Eureka County, Nevada</t>
  </si>
  <si>
    <t>0500000US32013</t>
  </si>
  <si>
    <t>Humboldt County, Nevada</t>
  </si>
  <si>
    <t>0500000US32015</t>
  </si>
  <si>
    <t>Lander County, Nevada</t>
  </si>
  <si>
    <t>0500000US32017</t>
  </si>
  <si>
    <t>Lincoln County, Nevada</t>
  </si>
  <si>
    <t>0500000US32019</t>
  </si>
  <si>
    <t>Lyon County, Nevada</t>
  </si>
  <si>
    <t>0500000US32021</t>
  </si>
  <si>
    <t>Mineral County, Nevada</t>
  </si>
  <si>
    <t>0500000US32023</t>
  </si>
  <si>
    <t>Nye County, Nevada</t>
  </si>
  <si>
    <t>0500000US32027</t>
  </si>
  <si>
    <t>Pershing County, Nevada</t>
  </si>
  <si>
    <t>0500000US32029</t>
  </si>
  <si>
    <t>Storey County, Nevada</t>
  </si>
  <si>
    <t>0500000US32031</t>
  </si>
  <si>
    <t>Washoe County, Nevada</t>
  </si>
  <si>
    <t>0500000US32033</t>
  </si>
  <si>
    <t>White Pine County, Nevada</t>
  </si>
  <si>
    <t>0500000US32510</t>
  </si>
  <si>
    <t>Carson City, Nevada</t>
  </si>
  <si>
    <t>2700000US016532015</t>
  </si>
  <si>
    <t>Lander County (part); Nevada (part); Battle Mountain Reservation and Off-Reservation Trust Land, NV</t>
  </si>
  <si>
    <t>2700000US044032019</t>
  </si>
  <si>
    <t>Lyon County (part); Nevada (part); Campbell Ranch, NV</t>
  </si>
  <si>
    <t>2700000US051032510</t>
  </si>
  <si>
    <t>Carson City (part); Nevada (part); Carson Colony, NV</t>
  </si>
  <si>
    <t>2700000US094032005</t>
  </si>
  <si>
    <t>Douglas County (part); Nevada (part); Dresslerville Colony, NV</t>
  </si>
  <si>
    <t>2700000US096532007</t>
  </si>
  <si>
    <t>2700000US097532023</t>
  </si>
  <si>
    <t>Nye County (part); Nevada (part); Duckwater Reservation, NV</t>
  </si>
  <si>
    <t>2700000US100532007</t>
  </si>
  <si>
    <t>Elko County (part); Nevada (part); Elko Colony, NV</t>
  </si>
  <si>
    <t>2700000US104032033</t>
  </si>
  <si>
    <t>White Pine County (part); Nevada (part); Ely Reservation, NV</t>
  </si>
  <si>
    <t>2700000US107032001</t>
  </si>
  <si>
    <t>Churchill County (part); Nevada (part); Fallon Paiute-Shoshone Colony and Off-Reservation Trust Land, NV</t>
  </si>
  <si>
    <t>2700000US107032019</t>
  </si>
  <si>
    <t>Lyon County (part); Nevada (part); Fallon Paiute-Shoshone Colony and Off-Reservation Trust Land, NV</t>
  </si>
  <si>
    <t>2700000US107532001</t>
  </si>
  <si>
    <t>Churchill County (part); Nevada (part); Fallon Paiute-Shoshone Reservation and Off-Reservation Trust Land, NV</t>
  </si>
  <si>
    <t>2700000US121032013</t>
  </si>
  <si>
    <t>Humboldt County (part); Nevada (part); Fort McDermitt Indian Reservation, NV--OR</t>
  </si>
  <si>
    <t>2700000US123532003</t>
  </si>
  <si>
    <t>Clark County (part); Nevada (part); Fort Mojave Reservation and Off-Reservation Trust Land, AZ--CA--NV</t>
  </si>
  <si>
    <t>2700000US134032033</t>
  </si>
  <si>
    <t>White Pine County (part); Nevada (part); Goshute Reservation, NV--UT</t>
  </si>
  <si>
    <t>2700000US191532003</t>
  </si>
  <si>
    <t>Clark County (part); Nevada (part); Las Vegas Indian Colony, NV</t>
  </si>
  <si>
    <t>2700000US201532027</t>
  </si>
  <si>
    <t>Pershing County (part); Nevada (part); Lovelock Indian Colony, NV</t>
  </si>
  <si>
    <t>2700000US231532003</t>
  </si>
  <si>
    <t>Clark County (part); Nevada (part); Moapa River Indian Reservation, NV</t>
  </si>
  <si>
    <t>2700000US301032019</t>
  </si>
  <si>
    <t>Lyon County (part); Nevada (part); Pyramid Lake Paiute Reservation, NV</t>
  </si>
  <si>
    <t>2700000US301032029</t>
  </si>
  <si>
    <t>Storey County (part); Nevada (part); Pyramid Lake Paiute Reservation, NV</t>
  </si>
  <si>
    <t>2700000US301032031</t>
  </si>
  <si>
    <t>Washoe County (part); Nevada (part); Pyramid Lake Paiute Reservation, NV</t>
  </si>
  <si>
    <t>2700000US313032031</t>
  </si>
  <si>
    <t>2700000US393032007</t>
  </si>
  <si>
    <t>Elko County (part); Nevada (part); South Fork Reservation and Off-Reservation Trust Land, NV</t>
  </si>
  <si>
    <t>2700000US398032005</t>
  </si>
  <si>
    <t>Douglas County (part); Nevada (part); Stewart Community, NV</t>
  </si>
  <si>
    <t>2700000US398032510</t>
  </si>
  <si>
    <t>Carson City (part); Nevada (part); Stewart Community, NV</t>
  </si>
  <si>
    <t>2700000US404532013</t>
  </si>
  <si>
    <t>Humboldt County (part); Nevada (part); Summit Lake Reservation and Off-Reservation Trust Land, NV</t>
  </si>
  <si>
    <t>2700000US418032009</t>
  </si>
  <si>
    <t>Esmeralda County (part); Nevada (part); Timbi-Sha Shoshone Reservation and Off-Reservation Trust Land, CA--NV</t>
  </si>
  <si>
    <t>2700000US418032023</t>
  </si>
  <si>
    <t>Nye County (part); Nevada (part); Timbi-Sha Shoshone Reservation and Off-Reservation Trust Land, CA--NV</t>
  </si>
  <si>
    <t>2700000US451532001</t>
  </si>
  <si>
    <t>Churchill County (part); Nevada (part); Walker River Reservation, NV</t>
  </si>
  <si>
    <t>2700000US451532019</t>
  </si>
  <si>
    <t>Lyon County (part); Nevada (part); Walker River Reservation, NV</t>
  </si>
  <si>
    <t>2700000US451532021</t>
  </si>
  <si>
    <t>Mineral County (part); Nevada (part); Walker River Reservation, NV</t>
  </si>
  <si>
    <t>2700000US456032005</t>
  </si>
  <si>
    <t>Douglas County (part); Nevada (part); Washoe Ranches Trust Land, NV--CA</t>
  </si>
  <si>
    <t>2700000US456032019</t>
  </si>
  <si>
    <t>Lyon County (part); Nevada (part); Washoe Ranches Trust Land, NV--CA</t>
  </si>
  <si>
    <t>2700000US456032510</t>
  </si>
  <si>
    <t>Carson City (part); Nevada (part); Washoe Ranches Trust Land, NV--CA</t>
  </si>
  <si>
    <t>2700000US458032007</t>
  </si>
  <si>
    <t>Elko County (part); Nevada (part); Wells Colony, NV</t>
  </si>
  <si>
    <t>2700000US463532013</t>
  </si>
  <si>
    <t>Humboldt County (part); Nevada (part); Winnemucca Indian Colony, NV</t>
  </si>
  <si>
    <t>2700000US472532019</t>
  </si>
  <si>
    <t>Lyon County (part); Nevada (part); Yerington Colony, NV</t>
  </si>
  <si>
    <t>2700000US474032023</t>
  </si>
  <si>
    <t>Nye County (part); Nevada (part); Yomba Reservation, NV</t>
  </si>
  <si>
    <t xml:space="preserve">Battle Mountain Reservation </t>
  </si>
  <si>
    <t>Campbell Ranch</t>
  </si>
  <si>
    <t>Carson Colony</t>
  </si>
  <si>
    <t>Dresslerville Colony</t>
  </si>
  <si>
    <t>Duck Valley Reservation</t>
  </si>
  <si>
    <t>Duckwater Reservation</t>
  </si>
  <si>
    <t>Elko Colony</t>
  </si>
  <si>
    <t>Ely Reservation</t>
  </si>
  <si>
    <t>Fallon Paiute-Shoshone Colony and Off-Reservation Trust Land</t>
  </si>
  <si>
    <t>Fort McDermitt Indian Reservation</t>
  </si>
  <si>
    <t>Fort Mojave Reservation and Off-Reservation Trust Land</t>
  </si>
  <si>
    <t>Goshute Reservation</t>
  </si>
  <si>
    <t>Lovelock Indian Colony</t>
  </si>
  <si>
    <t>Moapa River Indian Reservation</t>
  </si>
  <si>
    <t>Pyramid Lake Paiute Reservation</t>
  </si>
  <si>
    <t>Reno-Sparks Indian Colony</t>
  </si>
  <si>
    <t>South Fork Reservation and Off-Reservation Trust Land</t>
  </si>
  <si>
    <t>Stewart Community</t>
  </si>
  <si>
    <t>Summit Lake Reservation and Off-Reservation Trust Land</t>
  </si>
  <si>
    <t>Timbi-Sha Shoshone Reservation and Off-Reservation Trust Land</t>
  </si>
  <si>
    <t>Walker River Reservation</t>
  </si>
  <si>
    <t>Washoe Ranches Trust Land</t>
  </si>
  <si>
    <t>Wells Colony</t>
  </si>
  <si>
    <t>Winnemucca Indian Colony</t>
  </si>
  <si>
    <t>Yerington Colony</t>
  </si>
  <si>
    <t>Yomba Reservation</t>
  </si>
  <si>
    <t>0400000US32</t>
  </si>
  <si>
    <t>32</t>
  </si>
  <si>
    <t>32001</t>
  </si>
  <si>
    <t>32003</t>
  </si>
  <si>
    <t>32005</t>
  </si>
  <si>
    <t>32007</t>
  </si>
  <si>
    <t>32009</t>
  </si>
  <si>
    <t>32011</t>
  </si>
  <si>
    <t>32013</t>
  </si>
  <si>
    <t>32015</t>
  </si>
  <si>
    <t>32017</t>
  </si>
  <si>
    <t>32019</t>
  </si>
  <si>
    <t>32021</t>
  </si>
  <si>
    <t>32023</t>
  </si>
  <si>
    <t>32027</t>
  </si>
  <si>
    <t>32029</t>
  </si>
  <si>
    <t>32031</t>
  </si>
  <si>
    <t>32033</t>
  </si>
  <si>
    <t>32510</t>
  </si>
  <si>
    <t>016532015</t>
  </si>
  <si>
    <t>044032019</t>
  </si>
  <si>
    <t>051032510</t>
  </si>
  <si>
    <t>094032005</t>
  </si>
  <si>
    <t>096532007</t>
  </si>
  <si>
    <t>Elko County (part); Nevada (part); Duck Valley Reservation and Off-Reservation Trust Land, ID--NV</t>
  </si>
  <si>
    <t>097532023</t>
  </si>
  <si>
    <t>100532007</t>
  </si>
  <si>
    <t>104032033</t>
  </si>
  <si>
    <t>107032001</t>
  </si>
  <si>
    <t>107032019</t>
  </si>
  <si>
    <t>107532001</t>
  </si>
  <si>
    <t>121032013</t>
  </si>
  <si>
    <t>123532003</t>
  </si>
  <si>
    <t>134032033</t>
  </si>
  <si>
    <t>191532003</t>
  </si>
  <si>
    <t>201532027</t>
  </si>
  <si>
    <t>231532003</t>
  </si>
  <si>
    <t>301032019</t>
  </si>
  <si>
    <t>301032029</t>
  </si>
  <si>
    <t>301032031</t>
  </si>
  <si>
    <t>313032031</t>
  </si>
  <si>
    <t>Washoe County (part); Nevada (part); Reno-Sparks Indian Colony and Off-Reservation Trust Land, NV</t>
  </si>
  <si>
    <t>393032007</t>
  </si>
  <si>
    <t>398032005</t>
  </si>
  <si>
    <t>398032510</t>
  </si>
  <si>
    <t>404532013</t>
  </si>
  <si>
    <t>418032009</t>
  </si>
  <si>
    <t>418032023</t>
  </si>
  <si>
    <t>451532001</t>
  </si>
  <si>
    <t>451532019</t>
  </si>
  <si>
    <t>451532021</t>
  </si>
  <si>
    <t>456032005</t>
  </si>
  <si>
    <t>456032019</t>
  </si>
  <si>
    <t>456032510</t>
  </si>
  <si>
    <t>458032007</t>
  </si>
  <si>
    <t>463532013</t>
  </si>
  <si>
    <t>472532019</t>
  </si>
  <si>
    <t>474032023</t>
  </si>
  <si>
    <t>Sep 2024 - Aug 2025</t>
  </si>
  <si>
    <t>Las Vegas Indian Colony</t>
  </si>
  <si>
    <t>AREAS IN NEVADA THAT ARE ELIGIBLE FOR WAIVERS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</si>
</sst>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%"/>
    <numFmt numFmtId="165" formatCode="0.0"/>
    <numFmt numFmtId="166" formatCode="_(* #,##0_);_(* \(#,##0\);_(* &quot;-&quot;??_);_(@_)"/>
    <numFmt numFmtId="167" formatCode="0.00000"/>
    <numFmt numFmtId="168" formatCode="0.0000"/>
    <numFmt numFmtId="169" formatCode="#"/>
    <numFmt numFmtId="170" formatCode="0.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0" fontId="1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3" fontId="3" fillId="0" borderId="0" xfId="1" applyNumberFormat="1" applyFont="1" applyAlignment="1" applyProtection="1">
      <alignment horizontal="right"/>
      <protection locked="0"/>
    </xf>
    <xf numFmtId="17" fontId="8" fillId="0" borderId="0" xfId="1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169" fontId="0" fillId="0" borderId="0" xfId="0" applyNumberFormat="1" applyAlignment="1" applyProtection="1">
      <alignment horizontal="right"/>
      <protection locked="0"/>
    </xf>
    <xf numFmtId="1" fontId="0" fillId="0" borderId="0" xfId="0" applyNumberFormat="1"/>
    <xf numFmtId="166" fontId="12" fillId="0" borderId="0" xfId="4" applyNumberFormat="1" applyFont="1"/>
    <xf numFmtId="0" fontId="12" fillId="0" borderId="0" xfId="1" applyFont="1"/>
    <xf numFmtId="3" fontId="12" fillId="0" borderId="0" xfId="1" applyNumberFormat="1" applyFont="1"/>
    <xf numFmtId="167" fontId="12" fillId="0" borderId="0" xfId="3" applyNumberFormat="1" applyFont="1"/>
    <xf numFmtId="0" fontId="12" fillId="0" borderId="0" xfId="3" applyFont="1"/>
    <xf numFmtId="168" fontId="12" fillId="0" borderId="0" xfId="3" applyNumberFormat="1" applyFont="1"/>
    <xf numFmtId="2" fontId="12" fillId="0" borderId="0" xfId="3" applyNumberFormat="1" applyFont="1"/>
    <xf numFmtId="165" fontId="12" fillId="0" borderId="0" xfId="3" applyNumberFormat="1" applyFont="1"/>
    <xf numFmtId="0" fontId="1" fillId="0" borderId="0" xfId="0" applyFont="1"/>
    <xf numFmtId="0" fontId="7" fillId="0" borderId="0" xfId="3" applyFont="1"/>
    <xf numFmtId="0" fontId="11" fillId="2" borderId="1" xfId="3" applyFont="1" applyFill="1" applyBorder="1" applyAlignment="1">
      <alignment horizontal="center"/>
    </xf>
    <xf numFmtId="166" fontId="7" fillId="0" borderId="0" xfId="4" applyNumberFormat="1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1" applyFont="1"/>
    <xf numFmtId="0" fontId="7" fillId="0" borderId="0" xfId="1" applyFont="1" applyAlignment="1" applyProtection="1">
      <alignment horizontal="left"/>
      <protection locked="0"/>
    </xf>
    <xf numFmtId="3" fontId="12" fillId="0" borderId="0" xfId="6" applyNumberFormat="1" applyFont="1"/>
    <xf numFmtId="0" fontId="12" fillId="0" borderId="0" xfId="1" applyFont="1" applyAlignment="1" applyProtection="1">
      <alignment horizontal="left"/>
      <protection locked="0"/>
    </xf>
    <xf numFmtId="3" fontId="0" fillId="0" borderId="0" xfId="0" applyNumberFormat="1"/>
    <xf numFmtId="165" fontId="12" fillId="0" borderId="0" xfId="1" applyNumberFormat="1" applyFont="1"/>
    <xf numFmtId="0" fontId="12" fillId="0" borderId="0" xfId="3" applyFont="1" applyAlignment="1">
      <alignment horizontal="center"/>
    </xf>
    <xf numFmtId="0" fontId="13" fillId="0" borderId="0" xfId="0" applyFont="1"/>
    <xf numFmtId="0" fontId="14" fillId="0" borderId="0" xfId="0" applyFont="1"/>
    <xf numFmtId="170" fontId="3" fillId="0" borderId="0" xfId="0" applyNumberFormat="1" applyFont="1"/>
    <xf numFmtId="0" fontId="3" fillId="0" borderId="0" xfId="0" applyFont="1"/>
    <xf numFmtId="17" fontId="14" fillId="0" borderId="0" xfId="0" applyNumberFormat="1" applyFont="1"/>
    <xf numFmtId="3" fontId="7" fillId="0" borderId="0" xfId="6" applyNumberFormat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17" fontId="15" fillId="0" borderId="0" xfId="0" applyNumberFormat="1" applyFont="1"/>
    <xf numFmtId="165" fontId="15" fillId="0" borderId="0" xfId="3" applyNumberFormat="1" applyFont="1"/>
    <xf numFmtId="170" fontId="16" fillId="3" borderId="1" xfId="7" applyNumberFormat="1" applyFont="1" applyFill="1" applyBorder="1"/>
    <xf numFmtId="3" fontId="16" fillId="3" borderId="1" xfId="7" applyNumberFormat="1" applyFont="1" applyFill="1" applyBorder="1"/>
    <xf numFmtId="165" fontId="16" fillId="3" borderId="1" xfId="7" applyNumberFormat="1" applyFont="1" applyFill="1" applyBorder="1"/>
    <xf numFmtId="167" fontId="16" fillId="0" borderId="0" xfId="0" applyNumberFormat="1" applyFont="1"/>
    <xf numFmtId="166" fontId="16" fillId="0" borderId="0" xfId="8" applyNumberFormat="1" applyFont="1"/>
    <xf numFmtId="1" fontId="16" fillId="0" borderId="0" xfId="0" applyNumberFormat="1" applyFont="1"/>
    <xf numFmtId="166" fontId="16" fillId="0" borderId="0" xfId="0" applyNumberFormat="1" applyFont="1"/>
    <xf numFmtId="164" fontId="16" fillId="0" borderId="0" xfId="2" applyNumberFormat="1" applyFont="1"/>
    <xf numFmtId="0" fontId="18" fillId="0" borderId="0" xfId="0" applyFont="1"/>
    <xf numFmtId="166" fontId="15" fillId="0" borderId="0" xfId="8" applyNumberFormat="1" applyFont="1"/>
    <xf numFmtId="165" fontId="15" fillId="0" borderId="0" xfId="2" applyNumberFormat="1" applyFont="1" applyFill="1"/>
    <xf numFmtId="166" fontId="11" fillId="2" borderId="2" xfId="4" applyNumberFormat="1" applyFont="1" applyFill="1" applyBorder="1" applyAlignment="1">
      <alignment horizontal="center"/>
    </xf>
    <xf numFmtId="166" fontId="11" fillId="2" borderId="3" xfId="4" applyNumberFormat="1" applyFont="1" applyFill="1" applyBorder="1" applyAlignment="1">
      <alignment horizontal="center"/>
    </xf>
    <xf numFmtId="0" fontId="11" fillId="2" borderId="2" xfId="3" applyFont="1" applyFill="1" applyBorder="1" applyAlignment="1">
      <alignment horizontal="center"/>
    </xf>
    <xf numFmtId="0" fontId="11" fillId="2" borderId="4" xfId="3" applyFont="1" applyFill="1" applyBorder="1" applyAlignment="1">
      <alignment horizontal="center"/>
    </xf>
    <xf numFmtId="0" fontId="11" fillId="2" borderId="3" xfId="3" applyFont="1" applyFill="1" applyBorder="1" applyAlignment="1">
      <alignment horizontal="center"/>
    </xf>
    <xf numFmtId="166" fontId="7" fillId="0" borderId="0" xfId="4" applyNumberFormat="1" applyFont="1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0" applyFont="1" applyAlignment="1">
      <alignment horizontal="center"/>
    </xf>
    <xf numFmtId="0" fontId="16" fillId="3" borderId="2" xfId="7" applyFont="1" applyFill="1" applyBorder="1" applyAlignment="1">
      <alignment horizontal="center" vertical="center"/>
    </xf>
    <xf numFmtId="0" fontId="16" fillId="3" borderId="4" xfId="7" applyFont="1" applyFill="1" applyBorder="1" applyAlignment="1">
      <alignment horizontal="center" vertical="center"/>
    </xf>
    <xf numFmtId="0" fontId="16" fillId="3" borderId="3" xfId="7" applyFont="1" applyFill="1" applyBorder="1" applyAlignment="1">
      <alignment horizontal="center" vertical="center"/>
    </xf>
    <xf numFmtId="0" fontId="16" fillId="2" borderId="2" xfId="7" applyFont="1" applyFill="1" applyBorder="1" applyAlignment="1">
      <alignment horizontal="center" vertical="center"/>
    </xf>
    <xf numFmtId="0" fontId="16" fillId="2" borderId="4" xfId="7" applyFont="1" applyFill="1" applyBorder="1" applyAlignment="1">
      <alignment horizontal="center" vertical="center"/>
    </xf>
    <xf numFmtId="0" fontId="16" fillId="2" borderId="3" xfId="7" applyFont="1" applyFill="1" applyBorder="1" applyAlignment="1">
      <alignment horizontal="center" vertical="center"/>
    </xf>
    <xf numFmtId="0" fontId="16" fillId="2" borderId="2" xfId="7" applyFont="1" applyFill="1" applyBorder="1" applyAlignment="1">
      <alignment horizontal="center" vertical="center" wrapText="1"/>
    </xf>
    <xf numFmtId="0" fontId="16" fillId="2" borderId="4" xfId="7" applyFont="1" applyFill="1" applyBorder="1" applyAlignment="1">
      <alignment horizontal="center" vertical="center" wrapText="1"/>
    </xf>
    <xf numFmtId="0" fontId="16" fillId="2" borderId="3" xfId="7" applyFont="1" applyFill="1" applyBorder="1" applyAlignment="1">
      <alignment horizontal="center" vertical="center" wrapText="1"/>
    </xf>
  </cellXfs>
  <cellStyles count="16">
    <cellStyle name="Comma" xfId="8" builtinId="3"/>
    <cellStyle name="Comma 2" xfId="4" xr:uid="{00000000-0005-0000-0000-000001000000}"/>
    <cellStyle name="Comma 5 2" xfId="14" xr:uid="{51D30388-B84A-4D02-A047-19286C711490}"/>
    <cellStyle name="Hyperlink 2" xfId="12" xr:uid="{20F8C8FF-1BDA-4F6A-A615-4B90A885DA4A}"/>
    <cellStyle name="Normal" xfId="0" builtinId="0"/>
    <cellStyle name="Normal 2" xfId="1" xr:uid="{00000000-0005-0000-0000-000004000000}"/>
    <cellStyle name="Normal 2 2" xfId="11" xr:uid="{1DD17878-B4BD-4D15-954C-805DC9C7F854}"/>
    <cellStyle name="Normal 2 3" xfId="15" xr:uid="{168A6F12-50C3-467F-B87B-87FDE959EFAD}"/>
    <cellStyle name="Normal 3" xfId="9" xr:uid="{00000000-0005-0000-0000-000005000000}"/>
    <cellStyle name="Normal 3 2" xfId="10" xr:uid="{00000000-0005-0000-0000-000006000000}"/>
    <cellStyle name="Normal 5" xfId="5" xr:uid="{00000000-0005-0000-0000-000007000000}"/>
    <cellStyle name="Normal 8 2" xfId="13" xr:uid="{CD189F99-7A01-4BFB-818C-F10A6D460263}"/>
    <cellStyle name="Normal_Book4" xfId="3" xr:uid="{00000000-0005-0000-0000-000008000000}"/>
    <cellStyle name="Normal_MO 0205" xfId="6" xr:uid="{00000000-0005-0000-0000-000009000000}"/>
    <cellStyle name="Percent 2" xfId="2" xr:uid="{00000000-0005-0000-0000-00000B000000}"/>
    <cellStyle name="Style 1 2" xfId="7" xr:uid="{00000000-0005-0000-0000-00000C000000}"/>
  </cellStyles>
  <dxfs count="28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Q57"/>
  <sheetViews>
    <sheetView tabSelected="1" topLeftCell="A12" zoomScale="70" zoomScaleNormal="70" workbookViewId="0">
      <selection activeCell="A3" sqref="A3"/>
    </sheetView>
  </sheetViews>
  <sheetFormatPr defaultColWidth="9.1328125" defaultRowHeight="13.5" x14ac:dyDescent="0.35"/>
  <cols>
    <col min="1" max="1" width="49" style="10" customWidth="1"/>
    <col min="2" max="2" width="17.265625" style="10" customWidth="1"/>
    <col min="3" max="3" width="11" style="10" customWidth="1"/>
    <col min="4" max="4" width="16" style="10" customWidth="1"/>
    <col min="5" max="5" width="12.59765625" style="10" customWidth="1"/>
    <col min="6" max="6" width="16.1328125" style="10" customWidth="1"/>
    <col min="7" max="7" width="12.86328125" style="10" customWidth="1"/>
    <col min="8" max="8" width="14.3984375" style="10" customWidth="1"/>
    <col min="9" max="9" width="13.73046875" style="10" customWidth="1"/>
    <col min="10" max="10" width="16" style="10" customWidth="1"/>
    <col min="11" max="11" width="11.73046875" style="10" customWidth="1"/>
    <col min="12" max="12" width="14.73046875" style="10" customWidth="1"/>
    <col min="13" max="13" width="12.265625" style="10" customWidth="1"/>
    <col min="14" max="18" width="9.1328125" style="10"/>
    <col min="19" max="19" width="19.3984375" style="10" customWidth="1"/>
    <col min="20" max="16384" width="9.1328125" style="10"/>
  </cols>
  <sheetData>
    <row r="1" spans="1:15" ht="14.25" x14ac:dyDescent="0.45">
      <c r="B1" s="11"/>
      <c r="D1" s="11"/>
      <c r="F1" s="12"/>
      <c r="G1" s="13"/>
      <c r="H1" s="14"/>
      <c r="I1" s="13"/>
      <c r="J1" s="15"/>
      <c r="K1" s="13"/>
      <c r="L1" s="16"/>
      <c r="O1" s="17"/>
    </row>
    <row r="2" spans="1:15" ht="14.25" x14ac:dyDescent="0.45">
      <c r="A2" s="18" t="s">
        <v>312</v>
      </c>
      <c r="B2" s="9"/>
      <c r="C2" s="9"/>
      <c r="D2" s="9"/>
      <c r="E2" s="9"/>
      <c r="F2" s="13"/>
      <c r="G2" s="13"/>
      <c r="H2" s="13"/>
      <c r="I2" s="13"/>
      <c r="J2" s="15"/>
      <c r="K2" s="13"/>
      <c r="L2" s="16"/>
      <c r="M2" s="13"/>
      <c r="O2" s="17"/>
    </row>
    <row r="3" spans="1:15" ht="14.25" x14ac:dyDescent="0.45">
      <c r="A3" s="18" t="s">
        <v>83</v>
      </c>
      <c r="B3" s="9"/>
      <c r="C3" s="9"/>
      <c r="D3" s="9"/>
      <c r="E3" s="9"/>
      <c r="F3" s="13"/>
      <c r="G3" s="13"/>
      <c r="H3" s="13"/>
      <c r="I3" s="13"/>
      <c r="J3" s="15"/>
      <c r="K3" s="13"/>
      <c r="L3" s="16"/>
      <c r="M3" s="13"/>
      <c r="O3" s="17"/>
    </row>
    <row r="4" spans="1:15" ht="14.25" x14ac:dyDescent="0.45">
      <c r="A4" s="18" t="s">
        <v>9</v>
      </c>
      <c r="B4" s="9"/>
      <c r="C4" s="9"/>
      <c r="D4" s="9"/>
      <c r="E4" s="9"/>
      <c r="F4" s="13"/>
      <c r="G4" s="13"/>
      <c r="H4" s="13"/>
      <c r="I4" s="13"/>
      <c r="J4" s="15"/>
      <c r="K4" s="13"/>
      <c r="L4" s="16"/>
      <c r="M4" s="13"/>
      <c r="O4" s="17"/>
    </row>
    <row r="5" spans="1:15" ht="14.25" x14ac:dyDescent="0.45">
      <c r="A5" s="18"/>
      <c r="B5" s="9"/>
      <c r="C5" s="9"/>
      <c r="D5" s="9"/>
      <c r="E5" s="9"/>
      <c r="F5" s="13"/>
      <c r="G5" s="13"/>
      <c r="H5" s="13"/>
      <c r="I5" s="13"/>
      <c r="J5" s="15"/>
      <c r="K5" s="13"/>
      <c r="L5" s="16"/>
      <c r="M5" s="13"/>
      <c r="O5" s="17"/>
    </row>
    <row r="6" spans="1:15" ht="14.25" x14ac:dyDescent="0.45">
      <c r="A6" s="19" t="s">
        <v>10</v>
      </c>
      <c r="B6" s="9" t="s">
        <v>11</v>
      </c>
      <c r="C6" s="9"/>
      <c r="D6" s="9"/>
      <c r="E6" s="9"/>
      <c r="F6" s="13"/>
      <c r="G6" s="13"/>
      <c r="H6" s="13"/>
      <c r="I6" s="13"/>
      <c r="J6" s="15"/>
      <c r="K6" s="13"/>
      <c r="L6" s="16"/>
      <c r="M6" s="13"/>
      <c r="O6" s="17"/>
    </row>
    <row r="7" spans="1:15" ht="14.25" x14ac:dyDescent="0.45">
      <c r="A7" s="19" t="s">
        <v>12</v>
      </c>
      <c r="B7" s="9" t="s">
        <v>13</v>
      </c>
      <c r="C7" s="9"/>
      <c r="D7" s="9"/>
      <c r="E7" s="9"/>
      <c r="F7" s="13"/>
      <c r="G7" s="13"/>
      <c r="H7" s="13"/>
      <c r="I7" s="13"/>
      <c r="J7" s="15"/>
      <c r="K7" s="13"/>
      <c r="L7" s="16"/>
      <c r="M7" s="13"/>
      <c r="O7" s="17"/>
    </row>
    <row r="8" spans="1:15" ht="14.25" x14ac:dyDescent="0.45">
      <c r="A8" s="19" t="s">
        <v>14</v>
      </c>
      <c r="B8" s="9" t="s">
        <v>15</v>
      </c>
      <c r="C8" s="9"/>
      <c r="D8" s="9"/>
      <c r="E8" s="9"/>
      <c r="F8" s="13"/>
      <c r="G8" s="13"/>
      <c r="H8" s="13"/>
      <c r="I8" s="13"/>
      <c r="J8" s="15"/>
      <c r="K8" s="13"/>
      <c r="L8" s="16"/>
      <c r="M8" s="13"/>
      <c r="O8" s="17"/>
    </row>
    <row r="9" spans="1:15" ht="14.25" x14ac:dyDescent="0.45">
      <c r="A9" s="19" t="s">
        <v>16</v>
      </c>
      <c r="B9" s="9" t="s">
        <v>17</v>
      </c>
      <c r="C9" s="9"/>
      <c r="D9" s="9"/>
      <c r="E9" s="9"/>
      <c r="F9" s="13"/>
      <c r="G9" s="13"/>
      <c r="H9" s="13"/>
      <c r="I9" s="13"/>
      <c r="J9" s="15"/>
      <c r="K9" s="13"/>
      <c r="L9" s="16"/>
      <c r="M9" s="13"/>
      <c r="O9" s="17"/>
    </row>
    <row r="10" spans="1:15" ht="14.25" x14ac:dyDescent="0.45">
      <c r="A10" s="18"/>
      <c r="B10" s="9"/>
      <c r="C10" s="9"/>
      <c r="D10" s="9"/>
      <c r="E10" s="9"/>
      <c r="F10" s="13"/>
      <c r="G10" s="13"/>
      <c r="H10" s="13"/>
      <c r="I10" s="13"/>
      <c r="J10" s="15"/>
      <c r="K10" s="13"/>
      <c r="L10" s="16"/>
      <c r="M10" s="13"/>
      <c r="O10" s="17"/>
    </row>
    <row r="11" spans="1:15" ht="14.25" x14ac:dyDescent="0.45">
      <c r="A11" s="18"/>
      <c r="B11" s="51" t="s">
        <v>18</v>
      </c>
      <c r="C11" s="52"/>
      <c r="D11" s="51" t="s">
        <v>19</v>
      </c>
      <c r="E11" s="52"/>
      <c r="F11" s="53" t="s">
        <v>20</v>
      </c>
      <c r="G11" s="54"/>
      <c r="H11" s="54"/>
      <c r="I11" s="55"/>
      <c r="J11" s="53" t="s">
        <v>21</v>
      </c>
      <c r="K11" s="55"/>
      <c r="L11" s="53" t="s">
        <v>22</v>
      </c>
      <c r="M11" s="55"/>
      <c r="O11" s="17"/>
    </row>
    <row r="12" spans="1:15" ht="14.25" x14ac:dyDescent="0.45">
      <c r="A12" s="18"/>
      <c r="B12" s="56" t="str">
        <f>$A$3</f>
        <v>SEP 2024 - AUG 2025</v>
      </c>
      <c r="C12" s="56"/>
      <c r="D12" s="56" t="str">
        <f>$A$3</f>
        <v>SEP 2024 - AUG 2025</v>
      </c>
      <c r="E12" s="56"/>
      <c r="F12" s="56" t="str">
        <f>$A$3</f>
        <v>SEP 2024 - AUG 2025</v>
      </c>
      <c r="G12" s="56"/>
      <c r="H12" s="56" t="str">
        <f>$A$3</f>
        <v>SEP 2024 - AUG 2025</v>
      </c>
      <c r="I12" s="56"/>
      <c r="J12" s="56" t="str">
        <f>$A$3</f>
        <v>SEP 2024 - AUG 2025</v>
      </c>
      <c r="K12" s="56"/>
      <c r="L12" s="56" t="str">
        <f>$A$3</f>
        <v>SEP 2024 - AUG 2025</v>
      </c>
      <c r="M12" s="56"/>
      <c r="O12" s="17"/>
    </row>
    <row r="13" spans="1:15" ht="14.25" x14ac:dyDescent="0.45">
      <c r="A13" s="18"/>
      <c r="B13" s="20"/>
      <c r="C13" s="20"/>
      <c r="D13" s="20"/>
      <c r="E13" s="20"/>
      <c r="F13" s="56" t="s">
        <v>8</v>
      </c>
      <c r="G13" s="56"/>
      <c r="H13" s="56" t="s">
        <v>8</v>
      </c>
      <c r="I13" s="56"/>
      <c r="J13" s="56" t="s">
        <v>8</v>
      </c>
      <c r="K13" s="56"/>
      <c r="L13" s="56" t="s">
        <v>8</v>
      </c>
      <c r="M13" s="56"/>
      <c r="O13" s="17"/>
    </row>
    <row r="14" spans="1:15" ht="14.25" x14ac:dyDescent="0.45">
      <c r="A14" s="18"/>
      <c r="B14" s="56" t="s">
        <v>23</v>
      </c>
      <c r="C14" s="56"/>
      <c r="D14" s="56" t="s">
        <v>24</v>
      </c>
      <c r="E14" s="56"/>
      <c r="F14" s="57" t="s">
        <v>25</v>
      </c>
      <c r="G14" s="57"/>
      <c r="H14" s="57" t="s">
        <v>25</v>
      </c>
      <c r="I14" s="57"/>
      <c r="J14" s="57" t="s">
        <v>25</v>
      </c>
      <c r="K14" s="57"/>
      <c r="L14" s="57" t="s">
        <v>25</v>
      </c>
      <c r="M14" s="57"/>
      <c r="O14" s="17"/>
    </row>
    <row r="15" spans="1:15" ht="14.25" x14ac:dyDescent="0.45">
      <c r="A15" s="18"/>
      <c r="B15" s="56" t="s">
        <v>0</v>
      </c>
      <c r="C15" s="56"/>
      <c r="D15" s="56" t="s">
        <v>26</v>
      </c>
      <c r="E15" s="56"/>
      <c r="F15" s="57" t="s">
        <v>27</v>
      </c>
      <c r="G15" s="57"/>
      <c r="H15" s="57" t="s">
        <v>28</v>
      </c>
      <c r="I15" s="57"/>
      <c r="J15" s="57" t="s">
        <v>29</v>
      </c>
      <c r="K15" s="57"/>
      <c r="L15" s="57" t="s">
        <v>30</v>
      </c>
      <c r="M15" s="57"/>
      <c r="O15" s="17"/>
    </row>
    <row r="16" spans="1:15" ht="14.25" x14ac:dyDescent="0.45">
      <c r="A16" s="18"/>
      <c r="B16" s="20"/>
      <c r="C16" s="20"/>
      <c r="D16" s="20"/>
      <c r="E16" s="20"/>
      <c r="F16" s="21"/>
      <c r="G16" s="21"/>
      <c r="H16" s="21"/>
      <c r="I16" s="21"/>
      <c r="J16" s="21"/>
      <c r="K16" s="21"/>
      <c r="L16" s="21"/>
      <c r="M16" s="21"/>
      <c r="O16" s="17"/>
    </row>
    <row r="17" spans="1:17" ht="14.25" x14ac:dyDescent="0.45">
      <c r="A17" s="18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  <c r="M17" s="21"/>
      <c r="O17" s="17"/>
    </row>
    <row r="18" spans="1:17" ht="14.25" x14ac:dyDescent="0.45">
      <c r="A18" s="22" t="s">
        <v>82</v>
      </c>
      <c r="B18" s="11"/>
      <c r="D18" s="11"/>
      <c r="F18" s="12"/>
      <c r="G18" s="13"/>
      <c r="H18" s="14"/>
      <c r="I18" s="13"/>
      <c r="J18" s="15"/>
      <c r="K18" s="13"/>
      <c r="L18" s="16"/>
      <c r="M18" s="28"/>
      <c r="N18"/>
      <c r="O18"/>
    </row>
    <row r="19" spans="1:17" ht="14.25" x14ac:dyDescent="0.45">
      <c r="A19" t="s">
        <v>106</v>
      </c>
      <c r="B19" s="11">
        <f>_xlfn.XLOOKUP($A19,'Step 2'!$A$3:$A$37,'Step 2'!$K$3:$K$37,,0)</f>
        <v>13855</v>
      </c>
      <c r="D19" s="11">
        <f>_xlfn.XLOOKUP($A19,'Step 4'!$A$3:$A$37,'Step 4'!$K$3:$K$37,,0)</f>
        <v>1396</v>
      </c>
      <c r="F19" s="12">
        <f t="shared" ref="F19" si="0">D19/B19</f>
        <v>0.10075784915193071</v>
      </c>
      <c r="G19" s="13"/>
      <c r="H19" s="14">
        <f t="shared" ref="H19" si="1">TRUNC(F19,4)</f>
        <v>0.1007</v>
      </c>
      <c r="I19" s="13"/>
      <c r="J19" s="15">
        <f t="shared" ref="J19" si="2">H19*100</f>
        <v>10.07</v>
      </c>
      <c r="K19" s="13"/>
      <c r="L19" s="16">
        <f t="shared" ref="L19" si="3">ROUND(J19,1)</f>
        <v>10.1</v>
      </c>
      <c r="M19" s="28"/>
      <c r="N19"/>
      <c r="O19"/>
    </row>
    <row r="20" spans="1:17" ht="14.25" x14ac:dyDescent="0.45">
      <c r="B20" s="11"/>
      <c r="D20" s="11"/>
      <c r="F20" s="12"/>
      <c r="G20" s="13"/>
      <c r="H20" s="14"/>
      <c r="I20" s="13"/>
      <c r="J20" s="15"/>
      <c r="K20" s="13"/>
      <c r="L20" s="16"/>
      <c r="M20" s="28"/>
      <c r="O20" s="26"/>
      <c r="P20" s="11"/>
      <c r="Q20" s="27"/>
    </row>
    <row r="21" spans="1:17" ht="14.25" x14ac:dyDescent="0.45">
      <c r="B21" s="11"/>
      <c r="D21" s="11"/>
      <c r="F21" s="12"/>
      <c r="G21" s="13"/>
      <c r="H21" s="14"/>
      <c r="I21" s="13"/>
      <c r="J21" s="15"/>
      <c r="K21" s="13"/>
      <c r="L21" s="16"/>
      <c r="M21" s="28"/>
      <c r="O21" s="26"/>
      <c r="P21" s="11"/>
      <c r="Q21" s="27"/>
    </row>
    <row r="22" spans="1:17" ht="13.9" x14ac:dyDescent="0.4">
      <c r="A22" s="29" t="s">
        <v>46</v>
      </c>
    </row>
    <row r="23" spans="1:17" ht="14.25" x14ac:dyDescent="0.45">
      <c r="A23" t="s">
        <v>226</v>
      </c>
      <c r="B23" s="11">
        <f>_xlfn.XLOOKUP(A23,'Reservation final'!$B$30:$B$119,'Reservation final'!$K$30:$K$119,,0)</f>
        <v>618.91289000000006</v>
      </c>
      <c r="D23" s="11">
        <f>_xlfn.XLOOKUP(A23,'Reservation final'!$B$30:$B$119,'Reservation final'!$J$30:$J$119,,0)</f>
        <v>100.145242</v>
      </c>
      <c r="F23" s="12">
        <f t="shared" ref="F23" si="4">D23/B23</f>
        <v>0.16180829906450969</v>
      </c>
      <c r="G23" s="13"/>
      <c r="H23" s="14">
        <f t="shared" ref="H23" si="5">TRUNC(F23,4)</f>
        <v>0.1618</v>
      </c>
      <c r="I23" s="13"/>
      <c r="J23" s="15">
        <f t="shared" ref="J23" si="6">H23*100</f>
        <v>16.18</v>
      </c>
      <c r="K23" s="13"/>
      <c r="L23" s="16">
        <f t="shared" ref="L23" si="7">ROUND(J23,1)</f>
        <v>16.2</v>
      </c>
    </row>
    <row r="24" spans="1:17" ht="14.25" x14ac:dyDescent="0.45">
      <c r="A24" t="s">
        <v>227</v>
      </c>
      <c r="B24" s="11">
        <f>_xlfn.XLOOKUP(A24,'Reservation final'!$B$30:$B$119,'Reservation final'!$K$30:$K$119,,0)</f>
        <v>1499.4188939999999</v>
      </c>
      <c r="D24" s="11">
        <f>_xlfn.XLOOKUP(A24,'Reservation final'!$B$30:$B$119,'Reservation final'!$J$30:$J$119,,0)</f>
        <v>234.92183</v>
      </c>
      <c r="F24" s="12">
        <f t="shared" ref="F24:F34" si="8">D24/B24</f>
        <v>0.15667524995186569</v>
      </c>
      <c r="G24" s="13"/>
      <c r="H24" s="14">
        <f t="shared" ref="H24:H34" si="9">TRUNC(F24,4)</f>
        <v>0.15659999999999999</v>
      </c>
      <c r="I24" s="13"/>
      <c r="J24" s="15">
        <f t="shared" ref="J24:J34" si="10">H24*100</f>
        <v>15.659999999999998</v>
      </c>
      <c r="K24" s="13"/>
      <c r="L24" s="16">
        <f t="shared" ref="L24:L34" si="11">ROUND(J24,1)</f>
        <v>15.7</v>
      </c>
    </row>
    <row r="25" spans="1:17" ht="14.25" x14ac:dyDescent="0.45">
      <c r="A25" t="s">
        <v>229</v>
      </c>
      <c r="B25" s="11">
        <f>_xlfn.XLOOKUP(A25,'Reservation final'!$B$30:$B$119,'Reservation final'!$K$30:$K$119,,0)</f>
        <v>1715.2657009999998</v>
      </c>
      <c r="D25" s="11">
        <f>_xlfn.XLOOKUP(A25,'Reservation final'!$B$30:$B$119,'Reservation final'!$J$30:$J$119,,0)</f>
        <v>417.43313699999999</v>
      </c>
      <c r="F25" s="12">
        <f t="shared" si="8"/>
        <v>0.24336354231104632</v>
      </c>
      <c r="G25" s="13"/>
      <c r="H25" s="14">
        <f t="shared" si="9"/>
        <v>0.24329999999999999</v>
      </c>
      <c r="I25" s="13"/>
      <c r="J25" s="15">
        <f t="shared" si="10"/>
        <v>24.33</v>
      </c>
      <c r="K25" s="13"/>
      <c r="L25" s="16">
        <f t="shared" si="11"/>
        <v>24.3</v>
      </c>
    </row>
    <row r="26" spans="1:17" ht="14.25" x14ac:dyDescent="0.45">
      <c r="A26" t="s">
        <v>232</v>
      </c>
      <c r="B26" s="11">
        <f>_xlfn.XLOOKUP(A26,'Reservation final'!$B$30:$B$119,'Reservation final'!$K$30:$K$119,,0)</f>
        <v>3525.2183839999998</v>
      </c>
      <c r="D26" s="11">
        <f>_xlfn.XLOOKUP(A26,'Reservation final'!$B$30:$B$119,'Reservation final'!$J$30:$J$119,,0)</f>
        <v>420.54237000000006</v>
      </c>
      <c r="F26" s="12">
        <f t="shared" si="8"/>
        <v>0.11929540930250637</v>
      </c>
      <c r="G26" s="13"/>
      <c r="H26" s="14">
        <f t="shared" si="9"/>
        <v>0.1192</v>
      </c>
      <c r="I26" s="13"/>
      <c r="J26" s="15">
        <f t="shared" si="10"/>
        <v>11.92</v>
      </c>
      <c r="K26" s="13"/>
      <c r="L26" s="16">
        <f t="shared" si="11"/>
        <v>11.9</v>
      </c>
    </row>
    <row r="27" spans="1:17" ht="14.25" x14ac:dyDescent="0.45">
      <c r="A27" t="s">
        <v>235</v>
      </c>
      <c r="B27" s="11">
        <f>_xlfn.XLOOKUP(A27,'Reservation final'!$B$30:$B$119,'Reservation final'!$K$30:$K$119,,0)</f>
        <v>1274.955455</v>
      </c>
      <c r="D27" s="11">
        <f>_xlfn.XLOOKUP(A27,'Reservation final'!$B$30:$B$119,'Reservation final'!$J$30:$J$119,,0)</f>
        <v>177.40965500000001</v>
      </c>
      <c r="F27" s="12">
        <f t="shared" si="8"/>
        <v>0.1391496889591331</v>
      </c>
      <c r="G27" s="13"/>
      <c r="H27" s="14">
        <f t="shared" si="9"/>
        <v>0.1391</v>
      </c>
      <c r="I27" s="13"/>
      <c r="J27" s="15">
        <f t="shared" si="10"/>
        <v>13.91</v>
      </c>
      <c r="K27" s="13"/>
      <c r="L27" s="16">
        <f t="shared" si="11"/>
        <v>13.9</v>
      </c>
    </row>
    <row r="28" spans="1:17" ht="14.25" x14ac:dyDescent="0.45">
      <c r="A28" t="s">
        <v>311</v>
      </c>
      <c r="B28" s="11">
        <f>_xlfn.XLOOKUP(A28,'Reservation final'!$B$30:$B$119,'Reservation final'!$K$30:$K$119,,0)</f>
        <v>85.016527999999994</v>
      </c>
      <c r="D28" s="11">
        <f>_xlfn.XLOOKUP(A28,'Reservation final'!$B$30:$B$119,'Reservation final'!$J$30:$J$119,,0)</f>
        <v>29.148540000000001</v>
      </c>
      <c r="F28" s="12">
        <f t="shared" si="8"/>
        <v>0.34285733240011873</v>
      </c>
      <c r="G28" s="13"/>
      <c r="H28" s="14">
        <f t="shared" si="9"/>
        <v>0.34279999999999999</v>
      </c>
      <c r="I28" s="13"/>
      <c r="J28" s="15">
        <f t="shared" si="10"/>
        <v>34.28</v>
      </c>
      <c r="K28" s="13"/>
      <c r="L28" s="16">
        <f t="shared" si="11"/>
        <v>34.299999999999997</v>
      </c>
    </row>
    <row r="29" spans="1:17" ht="14.25" x14ac:dyDescent="0.45">
      <c r="A29" t="s">
        <v>238</v>
      </c>
      <c r="B29" s="11">
        <f>_xlfn.XLOOKUP(A29,'Reservation final'!$B$30:$B$119,'Reservation final'!$K$30:$K$119,,0)</f>
        <v>667.13624500000003</v>
      </c>
      <c r="D29" s="11">
        <f>_xlfn.XLOOKUP(A29,'Reservation final'!$B$30:$B$119,'Reservation final'!$J$30:$J$119,,0)</f>
        <v>162.79959300000002</v>
      </c>
      <c r="F29" s="12">
        <f t="shared" si="8"/>
        <v>0.24402750445675456</v>
      </c>
      <c r="G29" s="13"/>
      <c r="H29" s="14">
        <f t="shared" si="9"/>
        <v>0.24399999999999999</v>
      </c>
      <c r="I29" s="13"/>
      <c r="J29" s="15">
        <f t="shared" si="10"/>
        <v>24.4</v>
      </c>
      <c r="K29" s="13"/>
      <c r="L29" s="16">
        <f t="shared" si="11"/>
        <v>24.4</v>
      </c>
    </row>
    <row r="30" spans="1:17" ht="14.25" x14ac:dyDescent="0.45">
      <c r="A30" t="s">
        <v>240</v>
      </c>
      <c r="B30" s="11">
        <f>_xlfn.XLOOKUP(A30,'Reservation final'!$B$30:$B$119,'Reservation final'!$K$30:$K$119,,0)</f>
        <v>8793.4943890000013</v>
      </c>
      <c r="D30" s="11">
        <f>_xlfn.XLOOKUP(A30,'Reservation final'!$B$30:$B$119,'Reservation final'!$J$30:$J$119,,0)</f>
        <v>1136.175084</v>
      </c>
      <c r="F30" s="12">
        <f t="shared" si="8"/>
        <v>0.12920632387293832</v>
      </c>
      <c r="G30" s="13"/>
      <c r="H30" s="14">
        <f t="shared" si="9"/>
        <v>0.12920000000000001</v>
      </c>
      <c r="I30" s="13"/>
      <c r="J30" s="15">
        <f t="shared" si="10"/>
        <v>12.920000000000002</v>
      </c>
      <c r="K30" s="13"/>
      <c r="L30" s="16">
        <f t="shared" si="11"/>
        <v>12.9</v>
      </c>
    </row>
    <row r="31" spans="1:17" ht="14.25" x14ac:dyDescent="0.45">
      <c r="A31" t="s">
        <v>241</v>
      </c>
      <c r="B31" s="11">
        <f>_xlfn.XLOOKUP(A31,'Reservation final'!$B$30:$B$119,'Reservation final'!$K$30:$K$119,,0)</f>
        <v>4586.6598309999999</v>
      </c>
      <c r="D31" s="11">
        <f>_xlfn.XLOOKUP(A31,'Reservation final'!$B$30:$B$119,'Reservation final'!$J$30:$J$119,,0)</f>
        <v>522.51031799999998</v>
      </c>
      <c r="F31" s="12">
        <f t="shared" si="8"/>
        <v>0.11391957050498781</v>
      </c>
      <c r="G31" s="13"/>
      <c r="H31" s="14">
        <f t="shared" si="9"/>
        <v>0.1139</v>
      </c>
      <c r="I31" s="13"/>
      <c r="J31" s="15">
        <f t="shared" si="10"/>
        <v>11.39</v>
      </c>
      <c r="K31" s="13"/>
      <c r="L31" s="16">
        <f t="shared" si="11"/>
        <v>11.4</v>
      </c>
    </row>
    <row r="32" spans="1:17" ht="14.25" x14ac:dyDescent="0.45">
      <c r="A32" t="s">
        <v>243</v>
      </c>
      <c r="B32" s="11">
        <f>_xlfn.XLOOKUP(A32,'Reservation final'!$B$30:$B$119,'Reservation final'!$K$30:$K$119,,0)</f>
        <v>1335.6648180000002</v>
      </c>
      <c r="D32" s="11">
        <f>_xlfn.XLOOKUP(A32,'Reservation final'!$B$30:$B$119,'Reservation final'!$J$30:$J$119,,0)</f>
        <v>381.56303400000002</v>
      </c>
      <c r="F32" s="12">
        <f t="shared" si="8"/>
        <v>0.28567274428276507</v>
      </c>
      <c r="G32" s="13"/>
      <c r="H32" s="14">
        <f t="shared" si="9"/>
        <v>0.28560000000000002</v>
      </c>
      <c r="I32" s="13"/>
      <c r="J32" s="15">
        <f t="shared" si="10"/>
        <v>28.560000000000002</v>
      </c>
      <c r="K32" s="13"/>
      <c r="L32" s="16">
        <f t="shared" si="11"/>
        <v>28.6</v>
      </c>
    </row>
    <row r="33" spans="1:12" ht="14.25" x14ac:dyDescent="0.45">
      <c r="A33" t="s">
        <v>246</v>
      </c>
      <c r="B33" s="11">
        <f>_xlfn.XLOOKUP(A33,'Reservation final'!$B$30:$B$119,'Reservation final'!$K$30:$K$119,,0)</f>
        <v>3885.1793980000002</v>
      </c>
      <c r="D33" s="11">
        <f>_xlfn.XLOOKUP(A33,'Reservation final'!$B$30:$B$119,'Reservation final'!$J$30:$J$119,,0)</f>
        <v>786.25232800000003</v>
      </c>
      <c r="F33" s="12">
        <f t="shared" si="8"/>
        <v>0.20237220664887301</v>
      </c>
      <c r="G33" s="13"/>
      <c r="H33" s="14">
        <f t="shared" si="9"/>
        <v>0.20230000000000001</v>
      </c>
      <c r="I33" s="13"/>
      <c r="J33" s="15">
        <f t="shared" si="10"/>
        <v>20.23</v>
      </c>
      <c r="K33" s="13"/>
      <c r="L33" s="16">
        <f t="shared" si="11"/>
        <v>20.2</v>
      </c>
    </row>
    <row r="34" spans="1:12" ht="14.25" x14ac:dyDescent="0.45">
      <c r="A34" t="s">
        <v>250</v>
      </c>
      <c r="B34" s="11">
        <f>_xlfn.XLOOKUP(A34,'Reservation final'!$B$30:$B$119,'Reservation final'!$K$30:$K$119,,0)</f>
        <v>901.46085800000003</v>
      </c>
      <c r="D34" s="11">
        <f>_xlfn.XLOOKUP(A34,'Reservation final'!$B$30:$B$119,'Reservation final'!$J$30:$J$119,,0)</f>
        <v>122.56386999999999</v>
      </c>
      <c r="F34" s="12">
        <f t="shared" si="8"/>
        <v>0.13596138857534287</v>
      </c>
      <c r="G34" s="13"/>
      <c r="H34" s="14">
        <f t="shared" si="9"/>
        <v>0.13589999999999999</v>
      </c>
      <c r="I34" s="13"/>
      <c r="J34" s="15">
        <f t="shared" si="10"/>
        <v>13.59</v>
      </c>
      <c r="K34" s="13"/>
      <c r="L34" s="16">
        <f t="shared" si="11"/>
        <v>13.6</v>
      </c>
    </row>
    <row r="35" spans="1:12" ht="13.9" x14ac:dyDescent="0.4">
      <c r="A35" s="48"/>
    </row>
    <row r="36" spans="1:12" ht="13.9" x14ac:dyDescent="0.4">
      <c r="A36" s="48"/>
    </row>
    <row r="37" spans="1:12" ht="13.9" x14ac:dyDescent="0.4">
      <c r="A37" s="23" t="s">
        <v>64</v>
      </c>
      <c r="B37" s="34">
        <v>10</v>
      </c>
      <c r="C37" s="24"/>
      <c r="D37" s="24"/>
      <c r="F37" s="12"/>
      <c r="G37" s="13"/>
      <c r="H37" s="14"/>
      <c r="I37" s="13"/>
      <c r="J37" s="15"/>
      <c r="L37" s="16"/>
    </row>
    <row r="38" spans="1:12" x14ac:dyDescent="0.35">
      <c r="A38" s="13"/>
    </row>
    <row r="39" spans="1:12" x14ac:dyDescent="0.35">
      <c r="A39" s="25"/>
      <c r="B39" s="24"/>
      <c r="C39" s="9"/>
      <c r="D39" s="24"/>
      <c r="E39" s="9"/>
      <c r="F39" s="12"/>
      <c r="G39" s="13"/>
      <c r="H39" s="14"/>
      <c r="I39" s="13"/>
      <c r="J39" s="15"/>
      <c r="K39" s="13"/>
      <c r="L39" s="16"/>
    </row>
    <row r="40" spans="1:12" x14ac:dyDescent="0.35">
      <c r="A40" s="13" t="s">
        <v>31</v>
      </c>
      <c r="B40" s="24"/>
      <c r="C40" s="9"/>
      <c r="D40" s="24"/>
      <c r="E40" s="9"/>
      <c r="F40" s="12"/>
      <c r="G40" s="13"/>
      <c r="H40" s="14"/>
      <c r="I40" s="13"/>
      <c r="J40" s="15"/>
      <c r="K40" s="13"/>
      <c r="L40" s="16"/>
    </row>
    <row r="41" spans="1:12" x14ac:dyDescent="0.35">
      <c r="A41" s="13" t="s">
        <v>32</v>
      </c>
    </row>
    <row r="42" spans="1:12" ht="14.25" x14ac:dyDescent="0.45">
      <c r="A42" s="30"/>
    </row>
    <row r="43" spans="1:12" ht="14.25" x14ac:dyDescent="0.45">
      <c r="A43" s="30"/>
    </row>
    <row r="44" spans="1:12" x14ac:dyDescent="0.35">
      <c r="A44" s="13"/>
    </row>
    <row r="45" spans="1:12" x14ac:dyDescent="0.35">
      <c r="A45" s="13"/>
    </row>
    <row r="46" spans="1:12" ht="14.25" x14ac:dyDescent="0.45">
      <c r="A46" s="30"/>
    </row>
    <row r="47" spans="1:12" ht="14.25" x14ac:dyDescent="0.45">
      <c r="A47" s="30"/>
    </row>
    <row r="48" spans="1:12" ht="14.25" x14ac:dyDescent="0.45">
      <c r="A48" s="30"/>
    </row>
    <row r="49" spans="1:1" ht="14.25" x14ac:dyDescent="0.45">
      <c r="A49" s="30"/>
    </row>
    <row r="50" spans="1:1" ht="14.25" x14ac:dyDescent="0.45">
      <c r="A50"/>
    </row>
    <row r="51" spans="1:1" ht="14.25" x14ac:dyDescent="0.45">
      <c r="A51"/>
    </row>
    <row r="52" spans="1:1" ht="14.25" x14ac:dyDescent="0.45">
      <c r="A52"/>
    </row>
    <row r="53" spans="1:1" ht="14.25" x14ac:dyDescent="0.45">
      <c r="A53"/>
    </row>
    <row r="54" spans="1:1" ht="14.25" x14ac:dyDescent="0.45">
      <c r="A54"/>
    </row>
    <row r="55" spans="1:1" ht="14.25" x14ac:dyDescent="0.45">
      <c r="A55"/>
    </row>
    <row r="56" spans="1:1" ht="14.25" x14ac:dyDescent="0.45">
      <c r="A56"/>
    </row>
    <row r="57" spans="1:1" ht="14.25" x14ac:dyDescent="0.45">
      <c r="A57"/>
    </row>
  </sheetData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</mergeCells>
  <conditionalFormatting sqref="L18:L19">
    <cfRule type="expression" dxfId="27" priority="27">
      <formula>L18&gt;$B$37</formula>
    </cfRule>
  </conditionalFormatting>
  <conditionalFormatting sqref="L23:L34">
    <cfRule type="expression" dxfId="26" priority="1">
      <formula>L23&gt;$B$37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AG228"/>
  <sheetViews>
    <sheetView zoomScale="70" zoomScaleNormal="70" workbookViewId="0">
      <selection activeCell="C8" sqref="C8"/>
    </sheetView>
  </sheetViews>
  <sheetFormatPr defaultColWidth="38" defaultRowHeight="14.25" x14ac:dyDescent="0.45"/>
  <cols>
    <col min="1" max="1" width="58.3984375" bestFit="1" customWidth="1"/>
    <col min="2" max="2" width="12.86328125" customWidth="1"/>
    <col min="3" max="29" width="11" customWidth="1"/>
    <col min="30" max="31" width="10.73046875" customWidth="1"/>
    <col min="32" max="33" width="10.86328125" customWidth="1"/>
    <col min="34" max="34" width="7.1328125" bestFit="1" customWidth="1"/>
    <col min="35" max="35" width="7" bestFit="1" customWidth="1"/>
    <col min="36" max="36" width="7.3984375" bestFit="1" customWidth="1"/>
    <col min="37" max="37" width="7.1328125" bestFit="1" customWidth="1"/>
    <col min="38" max="38" width="6.59765625" bestFit="1" customWidth="1"/>
    <col min="39" max="39" width="7.1328125" bestFit="1" customWidth="1"/>
    <col min="40" max="40" width="7.3984375" bestFit="1" customWidth="1"/>
    <col min="41" max="41" width="7.1328125" bestFit="1" customWidth="1"/>
    <col min="42" max="42" width="7.59765625" bestFit="1" customWidth="1"/>
    <col min="43" max="43" width="6.86328125" bestFit="1" customWidth="1"/>
    <col min="44" max="44" width="6.1328125" bestFit="1" customWidth="1"/>
    <col min="45" max="45" width="7.3984375" bestFit="1" customWidth="1"/>
    <col min="46" max="46" width="7.1328125" bestFit="1" customWidth="1"/>
    <col min="47" max="47" width="7" bestFit="1" customWidth="1"/>
    <col min="48" max="48" width="7.3984375" bestFit="1" customWidth="1"/>
    <col min="49" max="49" width="7.1328125" bestFit="1" customWidth="1"/>
  </cols>
  <sheetData>
    <row r="1" spans="1:33" x14ac:dyDescent="0.45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33" x14ac:dyDescent="0.45">
      <c r="A2" s="6" t="s">
        <v>2</v>
      </c>
      <c r="B2" s="3">
        <v>44927</v>
      </c>
      <c r="C2" s="3">
        <v>44958</v>
      </c>
      <c r="D2" s="3">
        <v>44986</v>
      </c>
      <c r="E2" s="3">
        <v>45017</v>
      </c>
      <c r="F2" s="3">
        <v>45047</v>
      </c>
      <c r="G2" s="3">
        <v>45078</v>
      </c>
      <c r="H2" s="3">
        <v>45108</v>
      </c>
      <c r="I2" s="3">
        <v>45139</v>
      </c>
      <c r="J2" s="3">
        <v>45170</v>
      </c>
      <c r="K2" s="3">
        <v>45200</v>
      </c>
      <c r="L2" s="3">
        <v>45231</v>
      </c>
      <c r="M2" s="3">
        <v>45261</v>
      </c>
      <c r="N2" s="3">
        <v>45292</v>
      </c>
      <c r="O2" s="3">
        <v>45323</v>
      </c>
      <c r="P2" s="3">
        <v>45352</v>
      </c>
      <c r="Q2" s="3">
        <v>45383</v>
      </c>
      <c r="R2" s="3">
        <v>45413</v>
      </c>
      <c r="S2" s="3">
        <v>45444</v>
      </c>
      <c r="T2" s="3">
        <v>45474</v>
      </c>
      <c r="U2" s="3">
        <v>45505</v>
      </c>
      <c r="V2" s="3">
        <v>45536</v>
      </c>
      <c r="W2" s="3">
        <v>45566</v>
      </c>
      <c r="X2" s="3">
        <v>45597</v>
      </c>
      <c r="Y2" s="3">
        <v>45627</v>
      </c>
      <c r="Z2" s="3">
        <v>45658</v>
      </c>
      <c r="AA2" s="3">
        <v>45689</v>
      </c>
      <c r="AB2" s="3">
        <v>45717</v>
      </c>
      <c r="AC2" s="3">
        <v>45748</v>
      </c>
      <c r="AD2" s="3">
        <v>45778</v>
      </c>
      <c r="AE2" s="3">
        <v>45809</v>
      </c>
      <c r="AF2" s="3">
        <v>45839</v>
      </c>
      <c r="AG2" s="3">
        <v>45870</v>
      </c>
    </row>
    <row r="3" spans="1:33" x14ac:dyDescent="0.45">
      <c r="A3" t="s">
        <v>84</v>
      </c>
      <c r="B3" s="8">
        <v>22578</v>
      </c>
      <c r="C3" s="8">
        <v>22939</v>
      </c>
      <c r="D3" s="8">
        <v>22633</v>
      </c>
      <c r="E3" s="8">
        <v>22585</v>
      </c>
      <c r="F3" s="8">
        <v>22591</v>
      </c>
      <c r="G3" s="8">
        <v>22917</v>
      </c>
      <c r="H3" s="8">
        <v>23205</v>
      </c>
      <c r="I3" s="8">
        <v>23263</v>
      </c>
      <c r="J3" s="8">
        <v>22999</v>
      </c>
      <c r="K3" s="8">
        <v>22685</v>
      </c>
      <c r="L3" s="8">
        <v>22509</v>
      </c>
      <c r="M3" s="8">
        <v>22659</v>
      </c>
      <c r="N3" s="8">
        <v>22826</v>
      </c>
      <c r="O3" s="8">
        <v>23127</v>
      </c>
      <c r="P3" s="8">
        <v>23234</v>
      </c>
      <c r="Q3" s="8">
        <v>23182</v>
      </c>
      <c r="R3" s="8">
        <v>23195</v>
      </c>
      <c r="S3" s="8">
        <v>23810</v>
      </c>
      <c r="T3" s="8">
        <v>23959</v>
      </c>
      <c r="U3" s="8">
        <v>23752</v>
      </c>
      <c r="V3" s="8">
        <v>23645</v>
      </c>
      <c r="W3" s="8">
        <v>23437</v>
      </c>
      <c r="X3" s="8">
        <v>23220</v>
      </c>
      <c r="Y3" s="8">
        <v>23274</v>
      </c>
      <c r="Z3" s="8">
        <v>23781</v>
      </c>
      <c r="AA3" s="8">
        <v>23836</v>
      </c>
      <c r="AB3" s="8">
        <v>24067</v>
      </c>
      <c r="AC3" s="8">
        <v>24045</v>
      </c>
      <c r="AD3" s="8">
        <v>24160</v>
      </c>
      <c r="AE3" s="8">
        <v>24641</v>
      </c>
      <c r="AF3" s="8">
        <v>24420</v>
      </c>
      <c r="AG3" s="8">
        <v>24270</v>
      </c>
    </row>
    <row r="4" spans="1:33" x14ac:dyDescent="0.45">
      <c r="A4" t="s">
        <v>87</v>
      </c>
      <c r="B4" s="8">
        <v>28367</v>
      </c>
      <c r="C4" s="8">
        <v>28674</v>
      </c>
      <c r="D4" s="8">
        <v>28789</v>
      </c>
      <c r="E4" s="8">
        <v>28785</v>
      </c>
      <c r="F4" s="8">
        <v>28876</v>
      </c>
      <c r="G4" s="8">
        <v>28979</v>
      </c>
      <c r="H4" s="8">
        <v>29006</v>
      </c>
      <c r="I4" s="8">
        <v>28997</v>
      </c>
      <c r="J4" s="8">
        <v>28872</v>
      </c>
      <c r="K4" s="8">
        <v>28657</v>
      </c>
      <c r="L4" s="8">
        <v>28643</v>
      </c>
      <c r="M4" s="8">
        <v>28478</v>
      </c>
      <c r="N4" s="8">
        <v>28591</v>
      </c>
      <c r="O4" s="8">
        <v>28936</v>
      </c>
      <c r="P4" s="8">
        <v>29154</v>
      </c>
      <c r="Q4" s="8">
        <v>29160</v>
      </c>
      <c r="R4" s="8">
        <v>29237</v>
      </c>
      <c r="S4" s="8">
        <v>29614</v>
      </c>
      <c r="T4" s="8">
        <v>29677</v>
      </c>
      <c r="U4" s="8">
        <v>29491</v>
      </c>
      <c r="V4" s="8">
        <v>29388</v>
      </c>
      <c r="W4" s="8">
        <v>29374</v>
      </c>
      <c r="X4" s="8">
        <v>29223</v>
      </c>
      <c r="Y4" s="8">
        <v>29179</v>
      </c>
      <c r="Z4" s="8">
        <v>29934</v>
      </c>
      <c r="AA4" s="8">
        <v>29962</v>
      </c>
      <c r="AB4" s="8">
        <v>30100</v>
      </c>
      <c r="AC4" s="8">
        <v>30031</v>
      </c>
      <c r="AD4" s="8">
        <v>30170</v>
      </c>
      <c r="AE4" s="8">
        <v>30426</v>
      </c>
      <c r="AF4" s="8">
        <v>29940</v>
      </c>
      <c r="AG4" s="8">
        <v>30026</v>
      </c>
    </row>
    <row r="5" spans="1:33" x14ac:dyDescent="0.45">
      <c r="A5" t="s">
        <v>87</v>
      </c>
      <c r="B5" s="8">
        <v>28367</v>
      </c>
      <c r="C5" s="8">
        <v>28674</v>
      </c>
      <c r="D5" s="8">
        <v>28789</v>
      </c>
      <c r="E5" s="8">
        <v>28785</v>
      </c>
      <c r="F5" s="8">
        <v>28876</v>
      </c>
      <c r="G5" s="8">
        <v>28979</v>
      </c>
      <c r="H5" s="8">
        <v>29006</v>
      </c>
      <c r="I5" s="8">
        <v>28997</v>
      </c>
      <c r="J5" s="8">
        <v>28872</v>
      </c>
      <c r="K5" s="8">
        <v>28657</v>
      </c>
      <c r="L5" s="8">
        <v>28643</v>
      </c>
      <c r="M5" s="8">
        <v>28478</v>
      </c>
      <c r="N5" s="8">
        <v>28591</v>
      </c>
      <c r="O5" s="8">
        <v>28936</v>
      </c>
      <c r="P5" s="8">
        <v>29154</v>
      </c>
      <c r="Q5" s="8">
        <v>29160</v>
      </c>
      <c r="R5" s="8">
        <v>29237</v>
      </c>
      <c r="S5" s="8">
        <v>29614</v>
      </c>
      <c r="T5" s="8">
        <v>29677</v>
      </c>
      <c r="U5" s="8">
        <v>29491</v>
      </c>
      <c r="V5" s="8">
        <v>29388</v>
      </c>
      <c r="W5" s="8">
        <v>29374</v>
      </c>
      <c r="X5" s="8">
        <v>29223</v>
      </c>
      <c r="Y5" s="8">
        <v>29179</v>
      </c>
      <c r="Z5" s="8">
        <v>29934</v>
      </c>
      <c r="AA5" s="8">
        <v>29962</v>
      </c>
      <c r="AB5" s="8">
        <v>30100</v>
      </c>
      <c r="AC5" s="8">
        <v>30031</v>
      </c>
      <c r="AD5" s="8">
        <v>30170</v>
      </c>
      <c r="AE5" s="8">
        <v>30426</v>
      </c>
      <c r="AF5" s="8">
        <v>29940</v>
      </c>
      <c r="AG5" s="8">
        <v>30026</v>
      </c>
    </row>
    <row r="6" spans="1:33" x14ac:dyDescent="0.45">
      <c r="A6" t="s">
        <v>88</v>
      </c>
      <c r="B6" s="8">
        <v>28367</v>
      </c>
      <c r="C6" s="8">
        <v>28674</v>
      </c>
      <c r="D6" s="8">
        <v>28789</v>
      </c>
      <c r="E6" s="8">
        <v>28785</v>
      </c>
      <c r="F6" s="8">
        <v>28876</v>
      </c>
      <c r="G6" s="8">
        <v>28979</v>
      </c>
      <c r="H6" s="8">
        <v>29006</v>
      </c>
      <c r="I6" s="8">
        <v>28997</v>
      </c>
      <c r="J6" s="8">
        <v>28872</v>
      </c>
      <c r="K6" s="8">
        <v>28657</v>
      </c>
      <c r="L6" s="8">
        <v>28643</v>
      </c>
      <c r="M6" s="8">
        <v>28478</v>
      </c>
      <c r="N6" s="8">
        <v>28591</v>
      </c>
      <c r="O6" s="8">
        <v>28936</v>
      </c>
      <c r="P6" s="8">
        <v>29154</v>
      </c>
      <c r="Q6" s="8">
        <v>29160</v>
      </c>
      <c r="R6" s="8">
        <v>29237</v>
      </c>
      <c r="S6" s="8">
        <v>29614</v>
      </c>
      <c r="T6" s="8">
        <v>29677</v>
      </c>
      <c r="U6" s="8">
        <v>29491</v>
      </c>
      <c r="V6" s="8">
        <v>29388</v>
      </c>
      <c r="W6" s="8">
        <v>29374</v>
      </c>
      <c r="X6" s="8">
        <v>29223</v>
      </c>
      <c r="Y6" s="8">
        <v>29179</v>
      </c>
      <c r="Z6" s="8">
        <v>29934</v>
      </c>
      <c r="AA6" s="8">
        <v>29962</v>
      </c>
      <c r="AB6" s="8">
        <v>30100</v>
      </c>
      <c r="AC6" s="8">
        <v>30031</v>
      </c>
      <c r="AD6" s="8">
        <v>30170</v>
      </c>
      <c r="AE6" s="8">
        <v>30426</v>
      </c>
      <c r="AF6" s="8">
        <v>29940</v>
      </c>
      <c r="AG6" s="8">
        <v>30026</v>
      </c>
    </row>
    <row r="7" spans="1:33" x14ac:dyDescent="0.45">
      <c r="A7" t="s">
        <v>89</v>
      </c>
      <c r="B7" s="8">
        <v>10524</v>
      </c>
      <c r="C7" s="8">
        <v>10758</v>
      </c>
      <c r="D7" s="8">
        <v>10791</v>
      </c>
      <c r="E7" s="8">
        <v>10874</v>
      </c>
      <c r="F7" s="8">
        <v>10834</v>
      </c>
      <c r="G7" s="8">
        <v>10724</v>
      </c>
      <c r="H7" s="8">
        <v>10596</v>
      </c>
      <c r="I7" s="8">
        <v>10558</v>
      </c>
      <c r="J7" s="8">
        <v>10721</v>
      </c>
      <c r="K7" s="8">
        <v>10904</v>
      </c>
      <c r="L7" s="8">
        <v>10934</v>
      </c>
      <c r="M7" s="8">
        <v>10806</v>
      </c>
      <c r="N7" s="8">
        <v>10473</v>
      </c>
      <c r="O7" s="8">
        <v>10482</v>
      </c>
      <c r="P7" s="8">
        <v>10588</v>
      </c>
      <c r="Q7" s="8">
        <v>10437</v>
      </c>
      <c r="R7" s="8">
        <v>10488</v>
      </c>
      <c r="S7" s="8">
        <v>10553</v>
      </c>
      <c r="T7" s="8">
        <v>10555</v>
      </c>
      <c r="U7" s="8">
        <v>10554</v>
      </c>
      <c r="V7" s="8">
        <v>10776</v>
      </c>
      <c r="W7" s="8">
        <v>10915</v>
      </c>
      <c r="X7" s="8">
        <v>10871</v>
      </c>
      <c r="Y7" s="8">
        <v>10804</v>
      </c>
      <c r="Z7" s="8">
        <v>10657</v>
      </c>
      <c r="AA7" s="8">
        <v>10699</v>
      </c>
      <c r="AB7" s="8">
        <v>10794</v>
      </c>
      <c r="AC7" s="8">
        <v>10680</v>
      </c>
      <c r="AD7" s="8">
        <v>10697</v>
      </c>
      <c r="AE7" s="8">
        <v>10954</v>
      </c>
      <c r="AF7" s="8">
        <v>10812</v>
      </c>
      <c r="AG7" s="8">
        <v>10935</v>
      </c>
    </row>
    <row r="8" spans="1:33" x14ac:dyDescent="0.45">
      <c r="A8" t="s">
        <v>90</v>
      </c>
      <c r="B8" s="8">
        <v>1172561</v>
      </c>
      <c r="C8" s="8">
        <v>1180475</v>
      </c>
      <c r="D8" s="8">
        <v>1180611</v>
      </c>
      <c r="E8" s="8">
        <v>1176445</v>
      </c>
      <c r="F8" s="8">
        <v>1184051</v>
      </c>
      <c r="G8" s="8">
        <v>1182488</v>
      </c>
      <c r="H8" s="8">
        <v>1190028</v>
      </c>
      <c r="I8" s="8">
        <v>1193371</v>
      </c>
      <c r="J8" s="8">
        <v>1197168</v>
      </c>
      <c r="K8" s="8">
        <v>1200754</v>
      </c>
      <c r="L8" s="8">
        <v>1204040</v>
      </c>
      <c r="M8" s="8">
        <v>1194429</v>
      </c>
      <c r="N8" s="8">
        <v>1203488</v>
      </c>
      <c r="O8" s="8">
        <v>1214096</v>
      </c>
      <c r="P8" s="8">
        <v>1212943</v>
      </c>
      <c r="Q8" s="8">
        <v>1213363</v>
      </c>
      <c r="R8" s="8">
        <v>1215414</v>
      </c>
      <c r="S8" s="8">
        <v>1216700</v>
      </c>
      <c r="T8" s="8">
        <v>1227030</v>
      </c>
      <c r="U8" s="8">
        <v>1222993</v>
      </c>
      <c r="V8" s="8">
        <v>1224667</v>
      </c>
      <c r="W8" s="8">
        <v>1225328</v>
      </c>
      <c r="X8" s="8">
        <v>1224842</v>
      </c>
      <c r="Y8" s="8">
        <v>1223354</v>
      </c>
      <c r="Z8" s="8">
        <v>1238853</v>
      </c>
      <c r="AA8" s="8">
        <v>1239268</v>
      </c>
      <c r="AB8" s="8">
        <v>1241128</v>
      </c>
      <c r="AC8" s="8">
        <v>1240144</v>
      </c>
      <c r="AD8" s="8">
        <v>1245263</v>
      </c>
      <c r="AE8" s="8">
        <v>1245113</v>
      </c>
      <c r="AF8" s="8">
        <v>1239237</v>
      </c>
      <c r="AG8" s="8">
        <v>1237110</v>
      </c>
    </row>
    <row r="9" spans="1:33" x14ac:dyDescent="0.45">
      <c r="A9" t="s">
        <v>91</v>
      </c>
      <c r="B9" s="8">
        <v>22578</v>
      </c>
      <c r="C9" s="8">
        <v>22939</v>
      </c>
      <c r="D9" s="8">
        <v>22633</v>
      </c>
      <c r="E9" s="8">
        <v>22585</v>
      </c>
      <c r="F9" s="8">
        <v>22591</v>
      </c>
      <c r="G9" s="8">
        <v>22917</v>
      </c>
      <c r="H9" s="8">
        <v>23205</v>
      </c>
      <c r="I9" s="8">
        <v>23263</v>
      </c>
      <c r="J9" s="8">
        <v>22999</v>
      </c>
      <c r="K9" s="8">
        <v>22685</v>
      </c>
      <c r="L9" s="8">
        <v>22509</v>
      </c>
      <c r="M9" s="8">
        <v>22659</v>
      </c>
      <c r="N9" s="8">
        <v>22826</v>
      </c>
      <c r="O9" s="8">
        <v>23127</v>
      </c>
      <c r="P9" s="8">
        <v>23234</v>
      </c>
      <c r="Q9" s="8">
        <v>23182</v>
      </c>
      <c r="R9" s="8">
        <v>23195</v>
      </c>
      <c r="S9" s="8">
        <v>23810</v>
      </c>
      <c r="T9" s="8">
        <v>23959</v>
      </c>
      <c r="U9" s="8">
        <v>23752</v>
      </c>
      <c r="V9" s="8">
        <v>23645</v>
      </c>
      <c r="W9" s="8">
        <v>23437</v>
      </c>
      <c r="X9" s="8">
        <v>23220</v>
      </c>
      <c r="Y9" s="8">
        <v>23274</v>
      </c>
      <c r="Z9" s="8">
        <v>23781</v>
      </c>
      <c r="AA9" s="8">
        <v>23836</v>
      </c>
      <c r="AB9" s="8">
        <v>24067</v>
      </c>
      <c r="AC9" s="8">
        <v>24045</v>
      </c>
      <c r="AD9" s="8">
        <v>24160</v>
      </c>
      <c r="AE9" s="8">
        <v>24641</v>
      </c>
      <c r="AF9" s="8">
        <v>24420</v>
      </c>
      <c r="AG9" s="8">
        <v>24270</v>
      </c>
    </row>
    <row r="10" spans="1:33" x14ac:dyDescent="0.45">
      <c r="A10" t="s">
        <v>92</v>
      </c>
      <c r="B10" s="8">
        <v>27667</v>
      </c>
      <c r="C10" s="8">
        <v>27908</v>
      </c>
      <c r="D10" s="8">
        <v>27957</v>
      </c>
      <c r="E10" s="8">
        <v>27852</v>
      </c>
      <c r="F10" s="8">
        <v>28098</v>
      </c>
      <c r="G10" s="8">
        <v>27970</v>
      </c>
      <c r="H10" s="8">
        <v>27854</v>
      </c>
      <c r="I10" s="8">
        <v>27703</v>
      </c>
      <c r="J10" s="8">
        <v>27455</v>
      </c>
      <c r="K10" s="8">
        <v>27365</v>
      </c>
      <c r="L10" s="8">
        <v>27030</v>
      </c>
      <c r="M10" s="8">
        <v>26592</v>
      </c>
      <c r="N10" s="8">
        <v>26830</v>
      </c>
      <c r="O10" s="8">
        <v>26858</v>
      </c>
      <c r="P10" s="8">
        <v>27158</v>
      </c>
      <c r="Q10" s="8">
        <v>26915</v>
      </c>
      <c r="R10" s="8">
        <v>27004</v>
      </c>
      <c r="S10" s="8">
        <v>27412</v>
      </c>
      <c r="T10" s="8">
        <v>27618</v>
      </c>
      <c r="U10" s="8">
        <v>27850</v>
      </c>
      <c r="V10" s="8">
        <v>27663</v>
      </c>
      <c r="W10" s="8">
        <v>27627</v>
      </c>
      <c r="X10" s="8">
        <v>27339</v>
      </c>
      <c r="Y10" s="8">
        <v>27034</v>
      </c>
      <c r="Z10" s="8">
        <v>27391</v>
      </c>
      <c r="AA10" s="8">
        <v>27418</v>
      </c>
      <c r="AB10" s="8">
        <v>28036</v>
      </c>
      <c r="AC10" s="8">
        <v>27782</v>
      </c>
      <c r="AD10" s="8">
        <v>28092</v>
      </c>
      <c r="AE10" s="8">
        <v>28034</v>
      </c>
      <c r="AF10" s="8">
        <v>27694</v>
      </c>
      <c r="AG10" s="8">
        <v>27884</v>
      </c>
    </row>
    <row r="11" spans="1:33" x14ac:dyDescent="0.45">
      <c r="A11" t="s">
        <v>93</v>
      </c>
      <c r="B11" s="8">
        <v>28316</v>
      </c>
      <c r="C11" s="8">
        <v>28591</v>
      </c>
      <c r="D11" s="8">
        <v>28632</v>
      </c>
      <c r="E11" s="8">
        <v>28529</v>
      </c>
      <c r="F11" s="8">
        <v>28769</v>
      </c>
      <c r="G11" s="8">
        <v>28606</v>
      </c>
      <c r="H11" s="8">
        <v>28473</v>
      </c>
      <c r="I11" s="8">
        <v>28332</v>
      </c>
      <c r="J11" s="8">
        <v>28109</v>
      </c>
      <c r="K11" s="8">
        <v>28038</v>
      </c>
      <c r="L11" s="8">
        <v>27697</v>
      </c>
      <c r="M11" s="8">
        <v>27264</v>
      </c>
      <c r="N11" s="8">
        <v>27485</v>
      </c>
      <c r="O11" s="8">
        <v>27526</v>
      </c>
      <c r="P11" s="8">
        <v>27832</v>
      </c>
      <c r="Q11" s="8">
        <v>27568</v>
      </c>
      <c r="R11" s="8">
        <v>27652</v>
      </c>
      <c r="S11" s="8">
        <v>28058</v>
      </c>
      <c r="T11" s="8">
        <v>28255</v>
      </c>
      <c r="U11" s="8">
        <v>28514</v>
      </c>
      <c r="V11" s="8">
        <v>28359</v>
      </c>
      <c r="W11" s="8">
        <v>28336</v>
      </c>
      <c r="X11" s="8">
        <v>28040</v>
      </c>
      <c r="Y11" s="8">
        <v>27729</v>
      </c>
      <c r="Z11" s="8">
        <v>28059</v>
      </c>
      <c r="AA11" s="8">
        <v>28086</v>
      </c>
      <c r="AB11" s="8">
        <v>28720</v>
      </c>
      <c r="AC11" s="8">
        <v>28446</v>
      </c>
      <c r="AD11" s="8">
        <v>28747</v>
      </c>
      <c r="AE11" s="8">
        <v>28692</v>
      </c>
      <c r="AF11" s="8">
        <v>28352</v>
      </c>
      <c r="AG11" s="8">
        <v>28564</v>
      </c>
    </row>
    <row r="12" spans="1:33" x14ac:dyDescent="0.45">
      <c r="A12" t="s">
        <v>94</v>
      </c>
      <c r="B12" s="8">
        <v>310</v>
      </c>
      <c r="C12" s="8">
        <v>327</v>
      </c>
      <c r="D12" s="8">
        <v>322</v>
      </c>
      <c r="E12" s="8">
        <v>322</v>
      </c>
      <c r="F12" s="8">
        <v>322</v>
      </c>
      <c r="G12" s="8">
        <v>292</v>
      </c>
      <c r="H12" s="8">
        <v>289</v>
      </c>
      <c r="I12" s="8">
        <v>302</v>
      </c>
      <c r="J12" s="8">
        <v>320</v>
      </c>
      <c r="K12" s="8">
        <v>322</v>
      </c>
      <c r="L12" s="8">
        <v>317</v>
      </c>
      <c r="M12" s="8">
        <v>321</v>
      </c>
      <c r="N12" s="8">
        <v>296</v>
      </c>
      <c r="O12" s="8">
        <v>295</v>
      </c>
      <c r="P12" s="8">
        <v>289</v>
      </c>
      <c r="Q12" s="8">
        <v>283</v>
      </c>
      <c r="R12" s="8">
        <v>276</v>
      </c>
      <c r="S12" s="8">
        <v>258</v>
      </c>
      <c r="T12" s="8">
        <v>257</v>
      </c>
      <c r="U12" s="8">
        <v>272</v>
      </c>
      <c r="V12" s="8">
        <v>291</v>
      </c>
      <c r="W12" s="8">
        <v>294</v>
      </c>
      <c r="X12" s="8">
        <v>297</v>
      </c>
      <c r="Y12" s="8">
        <v>289</v>
      </c>
      <c r="Z12" s="8">
        <v>279</v>
      </c>
      <c r="AA12" s="8">
        <v>271</v>
      </c>
      <c r="AB12" s="8">
        <v>277</v>
      </c>
      <c r="AC12" s="8">
        <v>278</v>
      </c>
      <c r="AD12" s="8">
        <v>270</v>
      </c>
      <c r="AE12" s="8">
        <v>271</v>
      </c>
      <c r="AF12" s="8">
        <v>267</v>
      </c>
      <c r="AG12" s="8">
        <v>279</v>
      </c>
    </row>
    <row r="13" spans="1:33" x14ac:dyDescent="0.45">
      <c r="A13" t="s">
        <v>95</v>
      </c>
      <c r="B13" s="8">
        <v>649</v>
      </c>
      <c r="C13" s="8">
        <v>683</v>
      </c>
      <c r="D13" s="8">
        <v>675</v>
      </c>
      <c r="E13" s="8">
        <v>677</v>
      </c>
      <c r="F13" s="8">
        <v>671</v>
      </c>
      <c r="G13" s="8">
        <v>636</v>
      </c>
      <c r="H13" s="8">
        <v>619</v>
      </c>
      <c r="I13" s="8">
        <v>629</v>
      </c>
      <c r="J13" s="8">
        <v>654</v>
      </c>
      <c r="K13" s="8">
        <v>673</v>
      </c>
      <c r="L13" s="8">
        <v>667</v>
      </c>
      <c r="M13" s="8">
        <v>672</v>
      </c>
      <c r="N13" s="8">
        <v>655</v>
      </c>
      <c r="O13" s="8">
        <v>668</v>
      </c>
      <c r="P13" s="8">
        <v>674</v>
      </c>
      <c r="Q13" s="8">
        <v>653</v>
      </c>
      <c r="R13" s="8">
        <v>648</v>
      </c>
      <c r="S13" s="8">
        <v>646</v>
      </c>
      <c r="T13" s="8">
        <v>637</v>
      </c>
      <c r="U13" s="8">
        <v>664</v>
      </c>
      <c r="V13" s="8">
        <v>696</v>
      </c>
      <c r="W13" s="8">
        <v>709</v>
      </c>
      <c r="X13" s="8">
        <v>701</v>
      </c>
      <c r="Y13" s="8">
        <v>695</v>
      </c>
      <c r="Z13" s="8">
        <v>668</v>
      </c>
      <c r="AA13" s="8">
        <v>668</v>
      </c>
      <c r="AB13" s="8">
        <v>684</v>
      </c>
      <c r="AC13" s="8">
        <v>664</v>
      </c>
      <c r="AD13" s="8">
        <v>655</v>
      </c>
      <c r="AE13" s="8">
        <v>658</v>
      </c>
      <c r="AF13" s="8">
        <v>658</v>
      </c>
      <c r="AG13" s="8">
        <v>680</v>
      </c>
    </row>
    <row r="14" spans="1:33" x14ac:dyDescent="0.45">
      <c r="A14" t="s">
        <v>96</v>
      </c>
      <c r="B14" s="8">
        <v>10524</v>
      </c>
      <c r="C14" s="8">
        <v>10758</v>
      </c>
      <c r="D14" s="8">
        <v>10791</v>
      </c>
      <c r="E14" s="8">
        <v>10874</v>
      </c>
      <c r="F14" s="8">
        <v>10834</v>
      </c>
      <c r="G14" s="8">
        <v>10724</v>
      </c>
      <c r="H14" s="8">
        <v>10596</v>
      </c>
      <c r="I14" s="8">
        <v>10558</v>
      </c>
      <c r="J14" s="8">
        <v>10721</v>
      </c>
      <c r="K14" s="8">
        <v>10904</v>
      </c>
      <c r="L14" s="8">
        <v>10934</v>
      </c>
      <c r="M14" s="8">
        <v>10806</v>
      </c>
      <c r="N14" s="8">
        <v>10473</v>
      </c>
      <c r="O14" s="8">
        <v>10482</v>
      </c>
      <c r="P14" s="8">
        <v>10588</v>
      </c>
      <c r="Q14" s="8">
        <v>10437</v>
      </c>
      <c r="R14" s="8">
        <v>10488</v>
      </c>
      <c r="S14" s="8">
        <v>10553</v>
      </c>
      <c r="T14" s="8">
        <v>10555</v>
      </c>
      <c r="U14" s="8">
        <v>10554</v>
      </c>
      <c r="V14" s="8">
        <v>10776</v>
      </c>
      <c r="W14" s="8">
        <v>10915</v>
      </c>
      <c r="X14" s="8">
        <v>10871</v>
      </c>
      <c r="Y14" s="8">
        <v>10804</v>
      </c>
      <c r="Z14" s="8">
        <v>10657</v>
      </c>
      <c r="AA14" s="8">
        <v>10699</v>
      </c>
      <c r="AB14" s="8">
        <v>10794</v>
      </c>
      <c r="AC14" s="8">
        <v>10680</v>
      </c>
      <c r="AD14" s="8">
        <v>10697</v>
      </c>
      <c r="AE14" s="8">
        <v>10954</v>
      </c>
      <c r="AF14" s="8">
        <v>10812</v>
      </c>
      <c r="AG14" s="8">
        <v>10935</v>
      </c>
    </row>
    <row r="15" spans="1:33" x14ac:dyDescent="0.45">
      <c r="A15" t="s">
        <v>97</v>
      </c>
      <c r="B15" s="8">
        <v>23087</v>
      </c>
      <c r="C15" s="8">
        <v>23449</v>
      </c>
      <c r="D15" s="8">
        <v>23117</v>
      </c>
      <c r="E15" s="8">
        <v>23040</v>
      </c>
      <c r="F15" s="8">
        <v>22944</v>
      </c>
      <c r="G15" s="8">
        <v>23261</v>
      </c>
      <c r="H15" s="8">
        <v>23571</v>
      </c>
      <c r="I15" s="8">
        <v>23620</v>
      </c>
      <c r="J15" s="8">
        <v>23333</v>
      </c>
      <c r="K15" s="8">
        <v>23030</v>
      </c>
      <c r="L15" s="8">
        <v>22889</v>
      </c>
      <c r="M15" s="8">
        <v>23241</v>
      </c>
      <c r="N15" s="8">
        <v>23439</v>
      </c>
      <c r="O15" s="8">
        <v>23739</v>
      </c>
      <c r="P15" s="8">
        <v>23837</v>
      </c>
      <c r="Q15" s="8">
        <v>23761</v>
      </c>
      <c r="R15" s="8">
        <v>23573</v>
      </c>
      <c r="S15" s="8">
        <v>24191</v>
      </c>
      <c r="T15" s="8">
        <v>24355</v>
      </c>
      <c r="U15" s="8">
        <v>24138</v>
      </c>
      <c r="V15" s="8">
        <v>24019</v>
      </c>
      <c r="W15" s="8">
        <v>23797</v>
      </c>
      <c r="X15" s="8">
        <v>23604</v>
      </c>
      <c r="Y15" s="8">
        <v>23743</v>
      </c>
      <c r="Z15" s="8">
        <v>24330</v>
      </c>
      <c r="AA15" s="8">
        <v>24390</v>
      </c>
      <c r="AB15" s="8">
        <v>24617</v>
      </c>
      <c r="AC15" s="8">
        <v>24540</v>
      </c>
      <c r="AD15" s="8">
        <v>24559</v>
      </c>
      <c r="AE15" s="8">
        <v>25033</v>
      </c>
      <c r="AF15" s="8">
        <v>24824</v>
      </c>
      <c r="AG15" s="8">
        <v>24659</v>
      </c>
    </row>
    <row r="16" spans="1:33" x14ac:dyDescent="0.45">
      <c r="A16" t="s">
        <v>98</v>
      </c>
      <c r="B16" s="8">
        <v>165043</v>
      </c>
      <c r="C16" s="8">
        <v>166290</v>
      </c>
      <c r="D16" s="8">
        <v>166146</v>
      </c>
      <c r="E16" s="8">
        <v>165718</v>
      </c>
      <c r="F16" s="8">
        <v>166784</v>
      </c>
      <c r="G16" s="8">
        <v>166392</v>
      </c>
      <c r="H16" s="8">
        <v>167425</v>
      </c>
      <c r="I16" s="8">
        <v>167974</v>
      </c>
      <c r="J16" s="8">
        <v>168589</v>
      </c>
      <c r="K16" s="8">
        <v>169155</v>
      </c>
      <c r="L16" s="8">
        <v>169507</v>
      </c>
      <c r="M16" s="8">
        <v>168208</v>
      </c>
      <c r="N16" s="8">
        <v>169504</v>
      </c>
      <c r="O16" s="8">
        <v>170953</v>
      </c>
      <c r="P16" s="8">
        <v>170937</v>
      </c>
      <c r="Q16" s="8">
        <v>171052</v>
      </c>
      <c r="R16" s="8">
        <v>171353</v>
      </c>
      <c r="S16" s="8">
        <v>171515</v>
      </c>
      <c r="T16" s="8">
        <v>172954</v>
      </c>
      <c r="U16" s="8">
        <v>172399</v>
      </c>
      <c r="V16" s="8">
        <v>172439</v>
      </c>
      <c r="W16" s="8">
        <v>172525</v>
      </c>
      <c r="X16" s="8">
        <v>172367</v>
      </c>
      <c r="Y16" s="8">
        <v>172040</v>
      </c>
      <c r="Z16" s="8">
        <v>174277</v>
      </c>
      <c r="AA16" s="8">
        <v>174373</v>
      </c>
      <c r="AB16" s="8">
        <v>174688</v>
      </c>
      <c r="AC16" s="8">
        <v>174594</v>
      </c>
      <c r="AD16" s="8">
        <v>175381</v>
      </c>
      <c r="AE16" s="8">
        <v>175408</v>
      </c>
      <c r="AF16" s="8">
        <v>174722</v>
      </c>
      <c r="AG16" s="8">
        <v>174341</v>
      </c>
    </row>
    <row r="17" spans="1:33" x14ac:dyDescent="0.45">
      <c r="A17" t="s">
        <v>99</v>
      </c>
      <c r="B17" s="8">
        <v>8052</v>
      </c>
      <c r="C17" s="8">
        <v>8306</v>
      </c>
      <c r="D17" s="8">
        <v>8340</v>
      </c>
      <c r="E17" s="8">
        <v>8271</v>
      </c>
      <c r="F17" s="8">
        <v>8243</v>
      </c>
      <c r="G17" s="8">
        <v>8077</v>
      </c>
      <c r="H17" s="8">
        <v>8074</v>
      </c>
      <c r="I17" s="8">
        <v>8074</v>
      </c>
      <c r="J17" s="8">
        <v>8194</v>
      </c>
      <c r="K17" s="8">
        <v>8324</v>
      </c>
      <c r="L17" s="8">
        <v>8283</v>
      </c>
      <c r="M17" s="8">
        <v>8215</v>
      </c>
      <c r="N17" s="8">
        <v>8038</v>
      </c>
      <c r="O17" s="8">
        <v>8122</v>
      </c>
      <c r="P17" s="8">
        <v>8209</v>
      </c>
      <c r="Q17" s="8">
        <v>8118</v>
      </c>
      <c r="R17" s="8">
        <v>8075</v>
      </c>
      <c r="S17" s="8">
        <v>8052</v>
      </c>
      <c r="T17" s="8">
        <v>8177</v>
      </c>
      <c r="U17" s="8">
        <v>8168</v>
      </c>
      <c r="V17" s="8">
        <v>8357</v>
      </c>
      <c r="W17" s="8">
        <v>8484</v>
      </c>
      <c r="X17" s="8">
        <v>8419</v>
      </c>
      <c r="Y17" s="8">
        <v>8323</v>
      </c>
      <c r="Z17" s="8">
        <v>8148</v>
      </c>
      <c r="AA17" s="8">
        <v>8162</v>
      </c>
      <c r="AB17" s="8">
        <v>8273</v>
      </c>
      <c r="AC17" s="8">
        <v>8132</v>
      </c>
      <c r="AD17" s="8">
        <v>8123</v>
      </c>
      <c r="AE17" s="8">
        <v>8189</v>
      </c>
      <c r="AF17" s="8">
        <v>8191</v>
      </c>
      <c r="AG17" s="8">
        <v>8319</v>
      </c>
    </row>
    <row r="18" spans="1:33" x14ac:dyDescent="0.45">
      <c r="A18" t="s">
        <v>100</v>
      </c>
      <c r="B18" s="8">
        <v>2401</v>
      </c>
      <c r="C18" s="8">
        <v>2445</v>
      </c>
      <c r="D18" s="8">
        <v>2459</v>
      </c>
      <c r="E18" s="8">
        <v>2445</v>
      </c>
      <c r="F18" s="8">
        <v>2485</v>
      </c>
      <c r="G18" s="8">
        <v>2514</v>
      </c>
      <c r="H18" s="8">
        <v>2476</v>
      </c>
      <c r="I18" s="8">
        <v>2508</v>
      </c>
      <c r="J18" s="8">
        <v>2487</v>
      </c>
      <c r="K18" s="8">
        <v>2486</v>
      </c>
      <c r="L18" s="8">
        <v>2462</v>
      </c>
      <c r="M18" s="8">
        <v>2408</v>
      </c>
      <c r="N18" s="8">
        <v>2438</v>
      </c>
      <c r="O18" s="8">
        <v>2463</v>
      </c>
      <c r="P18" s="8">
        <v>2456</v>
      </c>
      <c r="Q18" s="8">
        <v>2420</v>
      </c>
      <c r="R18" s="8">
        <v>2401</v>
      </c>
      <c r="S18" s="8">
        <v>2414</v>
      </c>
      <c r="T18" s="8">
        <v>2447</v>
      </c>
      <c r="U18" s="8">
        <v>2448</v>
      </c>
      <c r="V18" s="8">
        <v>2441</v>
      </c>
      <c r="W18" s="8">
        <v>2452</v>
      </c>
      <c r="X18" s="8">
        <v>2421</v>
      </c>
      <c r="Y18" s="8">
        <v>2414</v>
      </c>
      <c r="Z18" s="8">
        <v>2441</v>
      </c>
      <c r="AA18" s="8">
        <v>2458</v>
      </c>
      <c r="AB18" s="8">
        <v>2506</v>
      </c>
      <c r="AC18" s="8">
        <v>2465</v>
      </c>
      <c r="AD18" s="8">
        <v>2467</v>
      </c>
      <c r="AE18" s="8">
        <v>2517</v>
      </c>
      <c r="AF18" s="8">
        <v>2517</v>
      </c>
      <c r="AG18" s="8">
        <v>2531</v>
      </c>
    </row>
    <row r="19" spans="1:33" x14ac:dyDescent="0.45">
      <c r="A19" t="s">
        <v>101</v>
      </c>
      <c r="B19" s="8">
        <v>326329</v>
      </c>
      <c r="C19" s="8">
        <v>328539</v>
      </c>
      <c r="D19" s="8">
        <v>328773</v>
      </c>
      <c r="E19" s="8">
        <v>327365</v>
      </c>
      <c r="F19" s="8">
        <v>329573</v>
      </c>
      <c r="G19" s="8">
        <v>329248</v>
      </c>
      <c r="H19" s="8">
        <v>331302</v>
      </c>
      <c r="I19" s="8">
        <v>332233</v>
      </c>
      <c r="J19" s="8">
        <v>333387</v>
      </c>
      <c r="K19" s="8">
        <v>334341</v>
      </c>
      <c r="L19" s="8">
        <v>335283</v>
      </c>
      <c r="M19" s="8">
        <v>332467</v>
      </c>
      <c r="N19" s="8">
        <v>334911</v>
      </c>
      <c r="O19" s="8">
        <v>337955</v>
      </c>
      <c r="P19" s="8">
        <v>337661</v>
      </c>
      <c r="Q19" s="8">
        <v>337512</v>
      </c>
      <c r="R19" s="8">
        <v>338121</v>
      </c>
      <c r="S19" s="8">
        <v>338536</v>
      </c>
      <c r="T19" s="8">
        <v>341300</v>
      </c>
      <c r="U19" s="8">
        <v>340219</v>
      </c>
      <c r="V19" s="8">
        <v>340711</v>
      </c>
      <c r="W19" s="8">
        <v>341105</v>
      </c>
      <c r="X19" s="8">
        <v>340793</v>
      </c>
      <c r="Y19" s="8">
        <v>340421</v>
      </c>
      <c r="Z19" s="8">
        <v>344809</v>
      </c>
      <c r="AA19" s="8">
        <v>345005</v>
      </c>
      <c r="AB19" s="8">
        <v>345559</v>
      </c>
      <c r="AC19" s="8">
        <v>345351</v>
      </c>
      <c r="AD19" s="8">
        <v>346775</v>
      </c>
      <c r="AE19" s="8">
        <v>346807</v>
      </c>
      <c r="AF19" s="8">
        <v>344962</v>
      </c>
      <c r="AG19" s="8">
        <v>344435</v>
      </c>
    </row>
    <row r="20" spans="1:33" x14ac:dyDescent="0.45">
      <c r="A20" t="s">
        <v>102</v>
      </c>
      <c r="B20" s="8">
        <v>1191417</v>
      </c>
      <c r="C20" s="8">
        <v>1199430</v>
      </c>
      <c r="D20" s="8">
        <v>1199536</v>
      </c>
      <c r="E20" s="8">
        <v>1195431</v>
      </c>
      <c r="F20" s="8">
        <v>1203210</v>
      </c>
      <c r="G20" s="8">
        <v>1201529</v>
      </c>
      <c r="H20" s="8">
        <v>1209157</v>
      </c>
      <c r="I20" s="8">
        <v>1212407</v>
      </c>
      <c r="J20" s="8">
        <v>1216166</v>
      </c>
      <c r="K20" s="8">
        <v>1219852</v>
      </c>
      <c r="L20" s="8">
        <v>1223073</v>
      </c>
      <c r="M20" s="8">
        <v>1213490</v>
      </c>
      <c r="N20" s="8">
        <v>1222592</v>
      </c>
      <c r="O20" s="8">
        <v>1233366</v>
      </c>
      <c r="P20" s="8">
        <v>1232227</v>
      </c>
      <c r="Q20" s="8">
        <v>1232571</v>
      </c>
      <c r="R20" s="8">
        <v>1234735</v>
      </c>
      <c r="S20" s="8">
        <v>1236194</v>
      </c>
      <c r="T20" s="8">
        <v>1246128</v>
      </c>
      <c r="U20" s="8">
        <v>1242208</v>
      </c>
      <c r="V20" s="8">
        <v>1243822</v>
      </c>
      <c r="W20" s="8">
        <v>1244542</v>
      </c>
      <c r="X20" s="8">
        <v>1243967</v>
      </c>
      <c r="Y20" s="8">
        <v>1242322</v>
      </c>
      <c r="Z20" s="8">
        <v>1258076</v>
      </c>
      <c r="AA20" s="8">
        <v>1258469</v>
      </c>
      <c r="AB20" s="8">
        <v>1260564</v>
      </c>
      <c r="AC20" s="8">
        <v>1259483</v>
      </c>
      <c r="AD20" s="8">
        <v>1264752</v>
      </c>
      <c r="AE20" s="8">
        <v>1264542</v>
      </c>
      <c r="AF20" s="8">
        <v>1258200</v>
      </c>
      <c r="AG20" s="8">
        <v>1256133</v>
      </c>
    </row>
    <row r="21" spans="1:33" x14ac:dyDescent="0.45">
      <c r="A21" t="s">
        <v>103</v>
      </c>
      <c r="B21" s="8">
        <v>1172561</v>
      </c>
      <c r="C21" s="8">
        <v>1180475</v>
      </c>
      <c r="D21" s="8">
        <v>1180611</v>
      </c>
      <c r="E21" s="8">
        <v>1176445</v>
      </c>
      <c r="F21" s="8">
        <v>1184051</v>
      </c>
      <c r="G21" s="8">
        <v>1182488</v>
      </c>
      <c r="H21" s="8">
        <v>1190028</v>
      </c>
      <c r="I21" s="8">
        <v>1193371</v>
      </c>
      <c r="J21" s="8">
        <v>1197168</v>
      </c>
      <c r="K21" s="8">
        <v>1200754</v>
      </c>
      <c r="L21" s="8">
        <v>1204040</v>
      </c>
      <c r="M21" s="8">
        <v>1194429</v>
      </c>
      <c r="N21" s="8">
        <v>1203488</v>
      </c>
      <c r="O21" s="8">
        <v>1214096</v>
      </c>
      <c r="P21" s="8">
        <v>1212943</v>
      </c>
      <c r="Q21" s="8">
        <v>1213363</v>
      </c>
      <c r="R21" s="8">
        <v>1215414</v>
      </c>
      <c r="S21" s="8">
        <v>1216700</v>
      </c>
      <c r="T21" s="8">
        <v>1227030</v>
      </c>
      <c r="U21" s="8">
        <v>1222993</v>
      </c>
      <c r="V21" s="8">
        <v>1224667</v>
      </c>
      <c r="W21" s="8">
        <v>1225328</v>
      </c>
      <c r="X21" s="8">
        <v>1224842</v>
      </c>
      <c r="Y21" s="8">
        <v>1223354</v>
      </c>
      <c r="Z21" s="8">
        <v>1238853</v>
      </c>
      <c r="AA21" s="8">
        <v>1239268</v>
      </c>
      <c r="AB21" s="8">
        <v>1241128</v>
      </c>
      <c r="AC21" s="8">
        <v>1240144</v>
      </c>
      <c r="AD21" s="8">
        <v>1245263</v>
      </c>
      <c r="AE21" s="8">
        <v>1245113</v>
      </c>
      <c r="AF21" s="8">
        <v>1239237</v>
      </c>
      <c r="AG21" s="8">
        <v>1237110</v>
      </c>
    </row>
    <row r="22" spans="1:33" x14ac:dyDescent="0.45">
      <c r="A22" t="s">
        <v>104</v>
      </c>
      <c r="B22" s="8">
        <v>1647</v>
      </c>
      <c r="C22" s="8">
        <v>1680</v>
      </c>
      <c r="D22" s="8">
        <v>1661</v>
      </c>
      <c r="E22" s="8">
        <v>1663</v>
      </c>
      <c r="F22" s="8">
        <v>1675</v>
      </c>
      <c r="G22" s="8">
        <v>1646</v>
      </c>
      <c r="H22" s="8">
        <v>1640</v>
      </c>
      <c r="I22" s="8">
        <v>1631</v>
      </c>
      <c r="J22" s="8">
        <v>1664</v>
      </c>
      <c r="K22" s="8">
        <v>1702</v>
      </c>
      <c r="L22" s="8">
        <v>1684</v>
      </c>
      <c r="M22" s="8">
        <v>1666</v>
      </c>
      <c r="N22" s="8">
        <v>1660</v>
      </c>
      <c r="O22" s="8">
        <v>1631</v>
      </c>
      <c r="P22" s="8">
        <v>1687</v>
      </c>
      <c r="Q22" s="8">
        <v>1627</v>
      </c>
      <c r="R22" s="8">
        <v>1665</v>
      </c>
      <c r="S22" s="8">
        <v>1675</v>
      </c>
      <c r="T22" s="8">
        <v>1680</v>
      </c>
      <c r="U22" s="8">
        <v>1708</v>
      </c>
      <c r="V22" s="8">
        <v>1766</v>
      </c>
      <c r="W22" s="8">
        <v>1777</v>
      </c>
      <c r="X22" s="8">
        <v>1759</v>
      </c>
      <c r="Y22" s="8">
        <v>1756</v>
      </c>
      <c r="Z22" s="8">
        <v>1716</v>
      </c>
      <c r="AA22" s="8">
        <v>1704</v>
      </c>
      <c r="AB22" s="8">
        <v>1731</v>
      </c>
      <c r="AC22" s="8">
        <v>1701</v>
      </c>
      <c r="AD22" s="8">
        <v>1714</v>
      </c>
      <c r="AE22" s="8">
        <v>1760</v>
      </c>
      <c r="AF22" s="8">
        <v>1741</v>
      </c>
      <c r="AG22" s="8">
        <v>1785</v>
      </c>
    </row>
    <row r="23" spans="1:33" x14ac:dyDescent="0.45">
      <c r="A23" t="s">
        <v>105</v>
      </c>
      <c r="B23" s="8">
        <v>29074</v>
      </c>
      <c r="C23" s="8">
        <v>29701</v>
      </c>
      <c r="D23" s="8">
        <v>29640</v>
      </c>
      <c r="E23" s="8">
        <v>29588</v>
      </c>
      <c r="F23" s="8">
        <v>29762</v>
      </c>
      <c r="G23" s="8">
        <v>29489</v>
      </c>
      <c r="H23" s="8">
        <v>29479</v>
      </c>
      <c r="I23" s="8">
        <v>29509</v>
      </c>
      <c r="J23" s="8">
        <v>29951</v>
      </c>
      <c r="K23" s="8">
        <v>29713</v>
      </c>
      <c r="L23" s="8">
        <v>29835</v>
      </c>
      <c r="M23" s="8">
        <v>29635</v>
      </c>
      <c r="N23" s="8">
        <v>29265</v>
      </c>
      <c r="O23" s="8">
        <v>29730</v>
      </c>
      <c r="P23" s="8">
        <v>29849</v>
      </c>
      <c r="Q23" s="8">
        <v>29654</v>
      </c>
      <c r="R23" s="8">
        <v>29733</v>
      </c>
      <c r="S23" s="8">
        <v>29713</v>
      </c>
      <c r="T23" s="8">
        <v>29719</v>
      </c>
      <c r="U23" s="8">
        <v>29794</v>
      </c>
      <c r="V23" s="8">
        <v>30353</v>
      </c>
      <c r="W23" s="8">
        <v>30345</v>
      </c>
      <c r="X23" s="8">
        <v>30231</v>
      </c>
      <c r="Y23" s="8">
        <v>30179</v>
      </c>
      <c r="Z23" s="8">
        <v>30332</v>
      </c>
      <c r="AA23" s="8">
        <v>30621</v>
      </c>
      <c r="AB23" s="8">
        <v>30672</v>
      </c>
      <c r="AC23" s="8">
        <v>30571</v>
      </c>
      <c r="AD23" s="8">
        <v>30443</v>
      </c>
      <c r="AE23" s="8">
        <v>30472</v>
      </c>
      <c r="AF23" s="8">
        <v>30046</v>
      </c>
      <c r="AG23" s="8">
        <v>30194</v>
      </c>
    </row>
    <row r="24" spans="1:33" x14ac:dyDescent="0.45">
      <c r="A24" t="s">
        <v>106</v>
      </c>
      <c r="B24" s="8">
        <v>1155</v>
      </c>
      <c r="C24" s="8">
        <v>1168</v>
      </c>
      <c r="D24" s="8">
        <v>1175</v>
      </c>
      <c r="E24" s="8">
        <v>1158</v>
      </c>
      <c r="F24" s="8">
        <v>1139</v>
      </c>
      <c r="G24" s="8">
        <v>1099</v>
      </c>
      <c r="H24" s="8">
        <v>1194</v>
      </c>
      <c r="I24" s="8">
        <v>1203</v>
      </c>
      <c r="J24" s="8">
        <v>1168</v>
      </c>
      <c r="K24" s="8">
        <v>1144</v>
      </c>
      <c r="L24" s="8">
        <v>1162</v>
      </c>
      <c r="M24" s="8">
        <v>1128</v>
      </c>
      <c r="N24" s="8">
        <v>1139</v>
      </c>
      <c r="O24" s="8">
        <v>1160</v>
      </c>
      <c r="P24" s="8">
        <v>1159</v>
      </c>
      <c r="Q24" s="8">
        <v>1146</v>
      </c>
      <c r="R24" s="8">
        <v>1151</v>
      </c>
      <c r="S24" s="8">
        <v>1167</v>
      </c>
      <c r="T24" s="8">
        <v>1188</v>
      </c>
      <c r="U24" s="8">
        <v>1193</v>
      </c>
      <c r="V24" s="8">
        <v>1152</v>
      </c>
      <c r="W24" s="8">
        <v>1135</v>
      </c>
      <c r="X24" s="8">
        <v>1124</v>
      </c>
      <c r="Y24" s="8">
        <v>1129</v>
      </c>
      <c r="Z24" s="8">
        <v>1151</v>
      </c>
      <c r="AA24" s="8">
        <v>1139</v>
      </c>
      <c r="AB24" s="8">
        <v>1167</v>
      </c>
      <c r="AC24" s="8">
        <v>1150</v>
      </c>
      <c r="AD24" s="8">
        <v>1187</v>
      </c>
      <c r="AE24" s="8">
        <v>1183</v>
      </c>
      <c r="AF24" s="8">
        <v>1168</v>
      </c>
      <c r="AG24" s="8">
        <v>1170</v>
      </c>
    </row>
    <row r="25" spans="1:33" x14ac:dyDescent="0.45">
      <c r="A25" t="s">
        <v>107</v>
      </c>
      <c r="B25" s="8">
        <v>1590423</v>
      </c>
      <c r="C25" s="8">
        <v>1605865</v>
      </c>
      <c r="D25" s="8">
        <v>1605523</v>
      </c>
      <c r="E25" s="8">
        <v>1601272</v>
      </c>
      <c r="F25" s="8">
        <v>1611532</v>
      </c>
      <c r="G25" s="8">
        <v>1608304</v>
      </c>
      <c r="H25" s="8">
        <v>1616550</v>
      </c>
      <c r="I25" s="8">
        <v>1619963</v>
      </c>
      <c r="J25" s="8">
        <v>1627011</v>
      </c>
      <c r="K25" s="8">
        <v>1627319</v>
      </c>
      <c r="L25" s="8">
        <v>1630970</v>
      </c>
      <c r="M25" s="8">
        <v>1618031</v>
      </c>
      <c r="N25" s="8">
        <v>1623754</v>
      </c>
      <c r="O25" s="8">
        <v>1639848</v>
      </c>
      <c r="P25" s="8">
        <v>1641481</v>
      </c>
      <c r="Q25" s="8">
        <v>1639696</v>
      </c>
      <c r="R25" s="8">
        <v>1643574</v>
      </c>
      <c r="S25" s="8">
        <v>1646931</v>
      </c>
      <c r="T25" s="8">
        <v>1657562</v>
      </c>
      <c r="U25" s="8">
        <v>1652886</v>
      </c>
      <c r="V25" s="8">
        <v>1659140</v>
      </c>
      <c r="W25" s="8">
        <v>1659523</v>
      </c>
      <c r="X25" s="8">
        <v>1657241</v>
      </c>
      <c r="Y25" s="8">
        <v>1654397</v>
      </c>
      <c r="Z25" s="8">
        <v>1674162</v>
      </c>
      <c r="AA25" s="8">
        <v>1677256</v>
      </c>
      <c r="AB25" s="8">
        <v>1681672</v>
      </c>
      <c r="AC25" s="8">
        <v>1679300</v>
      </c>
      <c r="AD25" s="8">
        <v>1685006</v>
      </c>
      <c r="AE25" s="8">
        <v>1686490</v>
      </c>
      <c r="AF25" s="8">
        <v>1673932</v>
      </c>
      <c r="AG25" s="8">
        <v>1672835</v>
      </c>
    </row>
    <row r="26" spans="1:33" x14ac:dyDescent="0.45">
      <c r="A26" t="s">
        <v>108</v>
      </c>
      <c r="B26" s="8">
        <v>138388</v>
      </c>
      <c r="C26" s="8">
        <v>139288</v>
      </c>
      <c r="D26" s="8">
        <v>139534</v>
      </c>
      <c r="E26" s="8">
        <v>138861</v>
      </c>
      <c r="F26" s="8">
        <v>139778</v>
      </c>
      <c r="G26" s="8">
        <v>139794</v>
      </c>
      <c r="H26" s="8">
        <v>140799</v>
      </c>
      <c r="I26" s="8">
        <v>141030</v>
      </c>
      <c r="J26" s="8">
        <v>141491</v>
      </c>
      <c r="K26" s="8">
        <v>141879</v>
      </c>
      <c r="L26" s="8">
        <v>142180</v>
      </c>
      <c r="M26" s="8">
        <v>141057</v>
      </c>
      <c r="N26" s="8">
        <v>142236</v>
      </c>
      <c r="O26" s="8">
        <v>143598</v>
      </c>
      <c r="P26" s="8">
        <v>143499</v>
      </c>
      <c r="Q26" s="8">
        <v>143502</v>
      </c>
      <c r="R26" s="8">
        <v>143758</v>
      </c>
      <c r="S26" s="8">
        <v>144162</v>
      </c>
      <c r="T26" s="8">
        <v>145171</v>
      </c>
      <c r="U26" s="8">
        <v>144515</v>
      </c>
      <c r="V26" s="8">
        <v>144720</v>
      </c>
      <c r="W26" s="8">
        <v>144660</v>
      </c>
      <c r="X26" s="8">
        <v>144724</v>
      </c>
      <c r="Y26" s="8">
        <v>144479</v>
      </c>
      <c r="Z26" s="8">
        <v>146393</v>
      </c>
      <c r="AA26" s="8">
        <v>146381</v>
      </c>
      <c r="AB26" s="8">
        <v>146744</v>
      </c>
      <c r="AC26" s="8">
        <v>146363</v>
      </c>
      <c r="AD26" s="8">
        <v>147060</v>
      </c>
      <c r="AE26" s="8">
        <v>147060</v>
      </c>
      <c r="AF26" s="8">
        <v>146263</v>
      </c>
      <c r="AG26" s="8">
        <v>146097</v>
      </c>
    </row>
    <row r="27" spans="1:33" x14ac:dyDescent="0.45">
      <c r="A27" t="s">
        <v>109</v>
      </c>
      <c r="B27" s="8">
        <v>18856</v>
      </c>
      <c r="C27" s="8">
        <v>18955</v>
      </c>
      <c r="D27" s="8">
        <v>18925</v>
      </c>
      <c r="E27" s="8">
        <v>18986</v>
      </c>
      <c r="F27" s="8">
        <v>19159</v>
      </c>
      <c r="G27" s="8">
        <v>19041</v>
      </c>
      <c r="H27" s="8">
        <v>19129</v>
      </c>
      <c r="I27" s="8">
        <v>19036</v>
      </c>
      <c r="J27" s="8">
        <v>18998</v>
      </c>
      <c r="K27" s="8">
        <v>19098</v>
      </c>
      <c r="L27" s="8">
        <v>19033</v>
      </c>
      <c r="M27" s="8">
        <v>19061</v>
      </c>
      <c r="N27" s="8">
        <v>19104</v>
      </c>
      <c r="O27" s="8">
        <v>19270</v>
      </c>
      <c r="P27" s="8">
        <v>19284</v>
      </c>
      <c r="Q27" s="8">
        <v>19208</v>
      </c>
      <c r="R27" s="8">
        <v>19321</v>
      </c>
      <c r="S27" s="8">
        <v>19494</v>
      </c>
      <c r="T27" s="8">
        <v>19098</v>
      </c>
      <c r="U27" s="8">
        <v>19215</v>
      </c>
      <c r="V27" s="8">
        <v>19155</v>
      </c>
      <c r="W27" s="8">
        <v>19214</v>
      </c>
      <c r="X27" s="8">
        <v>19125</v>
      </c>
      <c r="Y27" s="8">
        <v>18968</v>
      </c>
      <c r="Z27" s="8">
        <v>19223</v>
      </c>
      <c r="AA27" s="8">
        <v>19201</v>
      </c>
      <c r="AB27" s="8">
        <v>19436</v>
      </c>
      <c r="AC27" s="8">
        <v>19339</v>
      </c>
      <c r="AD27" s="8">
        <v>19489</v>
      </c>
      <c r="AE27" s="8">
        <v>19429</v>
      </c>
      <c r="AF27" s="8">
        <v>18963</v>
      </c>
      <c r="AG27" s="8">
        <v>19023</v>
      </c>
    </row>
    <row r="28" spans="1:33" x14ac:dyDescent="0.45">
      <c r="A28" t="s">
        <v>110</v>
      </c>
      <c r="B28" s="8">
        <v>18856</v>
      </c>
      <c r="C28" s="8">
        <v>18955</v>
      </c>
      <c r="D28" s="8">
        <v>18925</v>
      </c>
      <c r="E28" s="8">
        <v>18986</v>
      </c>
      <c r="F28" s="8">
        <v>19159</v>
      </c>
      <c r="G28" s="8">
        <v>19041</v>
      </c>
      <c r="H28" s="8">
        <v>19129</v>
      </c>
      <c r="I28" s="8">
        <v>19036</v>
      </c>
      <c r="J28" s="8">
        <v>18998</v>
      </c>
      <c r="K28" s="8">
        <v>19098</v>
      </c>
      <c r="L28" s="8">
        <v>19033</v>
      </c>
      <c r="M28" s="8">
        <v>19061</v>
      </c>
      <c r="N28" s="8">
        <v>19104</v>
      </c>
      <c r="O28" s="8">
        <v>19270</v>
      </c>
      <c r="P28" s="8">
        <v>19284</v>
      </c>
      <c r="Q28" s="8">
        <v>19208</v>
      </c>
      <c r="R28" s="8">
        <v>19321</v>
      </c>
      <c r="S28" s="8">
        <v>19494</v>
      </c>
      <c r="T28" s="8">
        <v>19098</v>
      </c>
      <c r="U28" s="8">
        <v>19215</v>
      </c>
      <c r="V28" s="8">
        <v>19155</v>
      </c>
      <c r="W28" s="8">
        <v>19214</v>
      </c>
      <c r="X28" s="8">
        <v>19125</v>
      </c>
      <c r="Y28" s="8">
        <v>18968</v>
      </c>
      <c r="Z28" s="8">
        <v>19223</v>
      </c>
      <c r="AA28" s="8">
        <v>19201</v>
      </c>
      <c r="AB28" s="8">
        <v>19436</v>
      </c>
      <c r="AC28" s="8">
        <v>19339</v>
      </c>
      <c r="AD28" s="8">
        <v>19489</v>
      </c>
      <c r="AE28" s="8">
        <v>19429</v>
      </c>
      <c r="AF28" s="8">
        <v>18963</v>
      </c>
      <c r="AG28" s="8">
        <v>19023</v>
      </c>
    </row>
    <row r="29" spans="1:33" x14ac:dyDescent="0.45">
      <c r="A29" t="s">
        <v>111</v>
      </c>
      <c r="B29" s="8">
        <v>2151</v>
      </c>
      <c r="C29" s="8">
        <v>2230</v>
      </c>
      <c r="D29" s="8">
        <v>2233</v>
      </c>
      <c r="E29" s="8">
        <v>2219</v>
      </c>
      <c r="F29" s="8">
        <v>2190</v>
      </c>
      <c r="G29" s="8">
        <v>2143</v>
      </c>
      <c r="H29" s="8">
        <v>2140</v>
      </c>
      <c r="I29" s="8">
        <v>2156</v>
      </c>
      <c r="J29" s="8">
        <v>2170</v>
      </c>
      <c r="K29" s="8">
        <v>2204</v>
      </c>
      <c r="L29" s="8">
        <v>2188</v>
      </c>
      <c r="M29" s="8">
        <v>2208</v>
      </c>
      <c r="N29" s="8">
        <v>2167</v>
      </c>
      <c r="O29" s="8">
        <v>2189</v>
      </c>
      <c r="P29" s="8">
        <v>2206</v>
      </c>
      <c r="Q29" s="8">
        <v>2175</v>
      </c>
      <c r="R29" s="8">
        <v>2170</v>
      </c>
      <c r="S29" s="8">
        <v>2170</v>
      </c>
      <c r="T29" s="8">
        <v>2187</v>
      </c>
      <c r="U29" s="8">
        <v>2243</v>
      </c>
      <c r="V29" s="8">
        <v>2284</v>
      </c>
      <c r="W29" s="8">
        <v>2283</v>
      </c>
      <c r="X29" s="8">
        <v>2277</v>
      </c>
      <c r="Y29" s="8">
        <v>2255</v>
      </c>
      <c r="Z29" s="8">
        <v>2212</v>
      </c>
      <c r="AA29" s="8">
        <v>2225</v>
      </c>
      <c r="AB29" s="8">
        <v>2275</v>
      </c>
      <c r="AC29" s="8">
        <v>2237</v>
      </c>
      <c r="AD29" s="8">
        <v>2227</v>
      </c>
      <c r="AE29" s="8">
        <v>2265</v>
      </c>
      <c r="AF29" s="8">
        <v>2267</v>
      </c>
      <c r="AG29" s="8">
        <v>2296</v>
      </c>
    </row>
    <row r="30" spans="1:33" x14ac:dyDescent="0.45">
      <c r="A30" t="s">
        <v>112</v>
      </c>
      <c r="B30" s="8">
        <v>147180</v>
      </c>
      <c r="C30" s="8">
        <v>150323</v>
      </c>
      <c r="D30" s="8">
        <v>150199</v>
      </c>
      <c r="E30" s="8">
        <v>150352</v>
      </c>
      <c r="F30" s="8">
        <v>151580</v>
      </c>
      <c r="G30" s="8">
        <v>150853</v>
      </c>
      <c r="H30" s="8">
        <v>151116</v>
      </c>
      <c r="I30" s="8">
        <v>151156</v>
      </c>
      <c r="J30" s="8">
        <v>153009</v>
      </c>
      <c r="K30" s="8">
        <v>151405</v>
      </c>
      <c r="L30" s="8">
        <v>151896</v>
      </c>
      <c r="M30" s="8">
        <v>150553</v>
      </c>
      <c r="N30" s="8">
        <v>148804</v>
      </c>
      <c r="O30" s="8">
        <v>151126</v>
      </c>
      <c r="P30" s="8">
        <v>152134</v>
      </c>
      <c r="Q30" s="8">
        <v>151453</v>
      </c>
      <c r="R30" s="8">
        <v>152269</v>
      </c>
      <c r="S30" s="8">
        <v>152453</v>
      </c>
      <c r="T30" s="8">
        <v>152487</v>
      </c>
      <c r="U30" s="8">
        <v>152061</v>
      </c>
      <c r="V30" s="8">
        <v>154418</v>
      </c>
      <c r="W30" s="8">
        <v>154182</v>
      </c>
      <c r="X30" s="8">
        <v>153788</v>
      </c>
      <c r="Y30" s="8">
        <v>153414</v>
      </c>
      <c r="Z30" s="8">
        <v>154798</v>
      </c>
      <c r="AA30" s="8">
        <v>156051</v>
      </c>
      <c r="AB30" s="8">
        <v>156589</v>
      </c>
      <c r="AC30" s="8">
        <v>156341</v>
      </c>
      <c r="AD30" s="8">
        <v>156353</v>
      </c>
      <c r="AE30" s="8">
        <v>156552</v>
      </c>
      <c r="AF30" s="8">
        <v>153965</v>
      </c>
      <c r="AG30" s="8">
        <v>154193</v>
      </c>
    </row>
    <row r="31" spans="1:33" x14ac:dyDescent="0.45">
      <c r="A31" t="s">
        <v>113</v>
      </c>
      <c r="B31" s="8">
        <v>289765</v>
      </c>
      <c r="C31" s="8">
        <v>295593</v>
      </c>
      <c r="D31" s="8">
        <v>295268</v>
      </c>
      <c r="E31" s="8">
        <v>295321</v>
      </c>
      <c r="F31" s="8">
        <v>297471</v>
      </c>
      <c r="G31" s="8">
        <v>295998</v>
      </c>
      <c r="H31" s="8">
        <v>296434</v>
      </c>
      <c r="I31" s="8">
        <v>296627</v>
      </c>
      <c r="J31" s="8">
        <v>300288</v>
      </c>
      <c r="K31" s="8">
        <v>297247</v>
      </c>
      <c r="L31" s="8">
        <v>298326</v>
      </c>
      <c r="M31" s="8">
        <v>295770</v>
      </c>
      <c r="N31" s="8">
        <v>292465</v>
      </c>
      <c r="O31" s="8">
        <v>296950</v>
      </c>
      <c r="P31" s="8">
        <v>298820</v>
      </c>
      <c r="Q31" s="8">
        <v>297385</v>
      </c>
      <c r="R31" s="8">
        <v>298836</v>
      </c>
      <c r="S31" s="8">
        <v>299211</v>
      </c>
      <c r="T31" s="8">
        <v>299212</v>
      </c>
      <c r="U31" s="8">
        <v>298513</v>
      </c>
      <c r="V31" s="8">
        <v>303118</v>
      </c>
      <c r="W31" s="8">
        <v>302784</v>
      </c>
      <c r="X31" s="8">
        <v>301973</v>
      </c>
      <c r="Y31" s="8">
        <v>301308</v>
      </c>
      <c r="Z31" s="8">
        <v>304043</v>
      </c>
      <c r="AA31" s="8">
        <v>306587</v>
      </c>
      <c r="AB31" s="8">
        <v>307437</v>
      </c>
      <c r="AC31" s="8">
        <v>306887</v>
      </c>
      <c r="AD31" s="8">
        <v>306691</v>
      </c>
      <c r="AE31" s="8">
        <v>307155</v>
      </c>
      <c r="AF31" s="8">
        <v>302177</v>
      </c>
      <c r="AG31" s="8">
        <v>302639</v>
      </c>
    </row>
    <row r="32" spans="1:33" x14ac:dyDescent="0.45">
      <c r="A32" t="s">
        <v>114</v>
      </c>
      <c r="B32" s="8">
        <v>351743</v>
      </c>
      <c r="C32" s="8">
        <v>358474</v>
      </c>
      <c r="D32" s="8">
        <v>357965</v>
      </c>
      <c r="E32" s="8">
        <v>358020</v>
      </c>
      <c r="F32" s="8">
        <v>360125</v>
      </c>
      <c r="G32" s="8">
        <v>358962</v>
      </c>
      <c r="H32" s="8">
        <v>359607</v>
      </c>
      <c r="I32" s="8">
        <v>359802</v>
      </c>
      <c r="J32" s="8">
        <v>363214</v>
      </c>
      <c r="K32" s="8">
        <v>359838</v>
      </c>
      <c r="L32" s="8">
        <v>360792</v>
      </c>
      <c r="M32" s="8">
        <v>358295</v>
      </c>
      <c r="N32" s="8">
        <v>354968</v>
      </c>
      <c r="O32" s="8">
        <v>360107</v>
      </c>
      <c r="P32" s="8">
        <v>362399</v>
      </c>
      <c r="Q32" s="8">
        <v>360743</v>
      </c>
      <c r="R32" s="8">
        <v>362134</v>
      </c>
      <c r="S32" s="8">
        <v>363569</v>
      </c>
      <c r="T32" s="8">
        <v>363799</v>
      </c>
      <c r="U32" s="8">
        <v>362696</v>
      </c>
      <c r="V32" s="8">
        <v>367301</v>
      </c>
      <c r="W32" s="8">
        <v>366870</v>
      </c>
      <c r="X32" s="8">
        <v>365671</v>
      </c>
      <c r="Y32" s="8">
        <v>365034</v>
      </c>
      <c r="Z32" s="8">
        <v>368964</v>
      </c>
      <c r="AA32" s="8">
        <v>371638</v>
      </c>
      <c r="AB32" s="8">
        <v>372948</v>
      </c>
      <c r="AC32" s="8">
        <v>372138</v>
      </c>
      <c r="AD32" s="8">
        <v>372117</v>
      </c>
      <c r="AE32" s="8">
        <v>373568</v>
      </c>
      <c r="AF32" s="8">
        <v>367753</v>
      </c>
      <c r="AG32" s="8">
        <v>368259</v>
      </c>
    </row>
    <row r="33" spans="1:33" x14ac:dyDescent="0.45">
      <c r="A33" t="s">
        <v>115</v>
      </c>
      <c r="B33" s="8">
        <v>57983</v>
      </c>
      <c r="C33" s="8">
        <v>59029</v>
      </c>
      <c r="D33" s="8">
        <v>58972</v>
      </c>
      <c r="E33" s="8">
        <v>58983</v>
      </c>
      <c r="F33" s="8">
        <v>59426</v>
      </c>
      <c r="G33" s="8">
        <v>59157</v>
      </c>
      <c r="H33" s="8">
        <v>59295</v>
      </c>
      <c r="I33" s="8">
        <v>59368</v>
      </c>
      <c r="J33" s="8">
        <v>60072</v>
      </c>
      <c r="K33" s="8">
        <v>59459</v>
      </c>
      <c r="L33" s="8">
        <v>59670</v>
      </c>
      <c r="M33" s="8">
        <v>59109</v>
      </c>
      <c r="N33" s="8">
        <v>58444</v>
      </c>
      <c r="O33" s="8">
        <v>59337</v>
      </c>
      <c r="P33" s="8">
        <v>59749</v>
      </c>
      <c r="Q33" s="8">
        <v>59532</v>
      </c>
      <c r="R33" s="8">
        <v>59858</v>
      </c>
      <c r="S33" s="8">
        <v>59934</v>
      </c>
      <c r="T33" s="8">
        <v>59922</v>
      </c>
      <c r="U33" s="8">
        <v>59719</v>
      </c>
      <c r="V33" s="8">
        <v>60575</v>
      </c>
      <c r="W33" s="8">
        <v>60573</v>
      </c>
      <c r="X33" s="8">
        <v>60427</v>
      </c>
      <c r="Y33" s="8">
        <v>60260</v>
      </c>
      <c r="Z33" s="8">
        <v>60782</v>
      </c>
      <c r="AA33" s="8">
        <v>61310</v>
      </c>
      <c r="AB33" s="8">
        <v>61478</v>
      </c>
      <c r="AC33" s="8">
        <v>61371</v>
      </c>
      <c r="AD33" s="8">
        <v>61326</v>
      </c>
      <c r="AE33" s="8">
        <v>61437</v>
      </c>
      <c r="AF33" s="8">
        <v>60451</v>
      </c>
      <c r="AG33" s="8">
        <v>60506</v>
      </c>
    </row>
    <row r="34" spans="1:33" x14ac:dyDescent="0.45">
      <c r="A34" t="s">
        <v>116</v>
      </c>
      <c r="B34" s="8">
        <v>1699</v>
      </c>
      <c r="C34" s="8">
        <v>1728</v>
      </c>
      <c r="D34" s="8">
        <v>1716</v>
      </c>
      <c r="E34" s="8">
        <v>1715</v>
      </c>
      <c r="F34" s="8">
        <v>1740</v>
      </c>
      <c r="G34" s="8">
        <v>1725</v>
      </c>
      <c r="H34" s="8">
        <v>1726</v>
      </c>
      <c r="I34" s="8">
        <v>1731</v>
      </c>
      <c r="J34" s="8">
        <v>1747</v>
      </c>
      <c r="K34" s="8">
        <v>1730</v>
      </c>
      <c r="L34" s="8">
        <v>1728</v>
      </c>
      <c r="M34" s="8">
        <v>1718</v>
      </c>
      <c r="N34" s="8">
        <v>1705</v>
      </c>
      <c r="O34" s="8">
        <v>1736</v>
      </c>
      <c r="P34" s="8">
        <v>1741</v>
      </c>
      <c r="Q34" s="8">
        <v>1731</v>
      </c>
      <c r="R34" s="8">
        <v>1743</v>
      </c>
      <c r="S34" s="8">
        <v>1749</v>
      </c>
      <c r="T34" s="8">
        <v>1747</v>
      </c>
      <c r="U34" s="8">
        <v>1750</v>
      </c>
      <c r="V34" s="8">
        <v>1767</v>
      </c>
      <c r="W34" s="8">
        <v>1760</v>
      </c>
      <c r="X34" s="8">
        <v>1746</v>
      </c>
      <c r="Y34" s="8">
        <v>1746</v>
      </c>
      <c r="Z34" s="8">
        <v>1770</v>
      </c>
      <c r="AA34" s="8">
        <v>1791</v>
      </c>
      <c r="AB34" s="8">
        <v>1787</v>
      </c>
      <c r="AC34" s="8">
        <v>1792</v>
      </c>
      <c r="AD34" s="8">
        <v>1795</v>
      </c>
      <c r="AE34" s="8">
        <v>1794</v>
      </c>
      <c r="AF34" s="8">
        <v>1770</v>
      </c>
      <c r="AG34" s="8">
        <v>1773</v>
      </c>
    </row>
    <row r="35" spans="1:33" x14ac:dyDescent="0.45">
      <c r="A35" t="s">
        <v>117</v>
      </c>
      <c r="B35" s="8">
        <v>258992</v>
      </c>
      <c r="C35" s="8">
        <v>264164</v>
      </c>
      <c r="D35" s="8">
        <v>263912</v>
      </c>
      <c r="E35" s="8">
        <v>264018</v>
      </c>
      <c r="F35" s="8">
        <v>265969</v>
      </c>
      <c r="G35" s="8">
        <v>264784</v>
      </c>
      <c r="H35" s="8">
        <v>265229</v>
      </c>
      <c r="I35" s="8">
        <v>265387</v>
      </c>
      <c r="J35" s="8">
        <v>268590</v>
      </c>
      <c r="K35" s="8">
        <v>265804</v>
      </c>
      <c r="L35" s="8">
        <v>266763</v>
      </c>
      <c r="M35" s="8">
        <v>264417</v>
      </c>
      <c r="N35" s="8">
        <v>261495</v>
      </c>
      <c r="O35" s="8">
        <v>265484</v>
      </c>
      <c r="P35" s="8">
        <v>267230</v>
      </c>
      <c r="Q35" s="8">
        <v>266000</v>
      </c>
      <c r="R35" s="8">
        <v>267360</v>
      </c>
      <c r="S35" s="8">
        <v>267749</v>
      </c>
      <c r="T35" s="8">
        <v>267746</v>
      </c>
      <c r="U35" s="8">
        <v>266969</v>
      </c>
      <c r="V35" s="8">
        <v>270998</v>
      </c>
      <c r="W35" s="8">
        <v>270679</v>
      </c>
      <c r="X35" s="8">
        <v>269996</v>
      </c>
      <c r="Y35" s="8">
        <v>269383</v>
      </c>
      <c r="Z35" s="8">
        <v>271941</v>
      </c>
      <c r="AA35" s="8">
        <v>274175</v>
      </c>
      <c r="AB35" s="8">
        <v>274978</v>
      </c>
      <c r="AC35" s="8">
        <v>274524</v>
      </c>
      <c r="AD35" s="8">
        <v>274453</v>
      </c>
      <c r="AE35" s="8">
        <v>274889</v>
      </c>
      <c r="AF35" s="8">
        <v>270361</v>
      </c>
      <c r="AG35" s="8">
        <v>270672</v>
      </c>
    </row>
    <row r="36" spans="1:33" x14ac:dyDescent="0.45">
      <c r="A36" t="s">
        <v>118</v>
      </c>
      <c r="B36" s="8">
        <v>3738</v>
      </c>
      <c r="C36" s="8">
        <v>3723</v>
      </c>
      <c r="D36" s="8">
        <v>3681</v>
      </c>
      <c r="E36" s="8">
        <v>3665</v>
      </c>
      <c r="F36" s="8">
        <v>3727</v>
      </c>
      <c r="G36" s="8">
        <v>3780</v>
      </c>
      <c r="H36" s="8">
        <v>3862</v>
      </c>
      <c r="I36" s="8">
        <v>3906</v>
      </c>
      <c r="J36" s="8">
        <v>3853</v>
      </c>
      <c r="K36" s="8">
        <v>3757</v>
      </c>
      <c r="L36" s="8">
        <v>3692</v>
      </c>
      <c r="M36" s="8">
        <v>3615</v>
      </c>
      <c r="N36" s="8">
        <v>3585</v>
      </c>
      <c r="O36" s="8">
        <v>3602</v>
      </c>
      <c r="P36" s="8">
        <v>3621</v>
      </c>
      <c r="Q36" s="8">
        <v>3627</v>
      </c>
      <c r="R36" s="8">
        <v>3690</v>
      </c>
      <c r="S36" s="8">
        <v>3756</v>
      </c>
      <c r="T36" s="8">
        <v>3839</v>
      </c>
      <c r="U36" s="8">
        <v>3821</v>
      </c>
      <c r="V36" s="8">
        <v>3741</v>
      </c>
      <c r="W36" s="8">
        <v>3711</v>
      </c>
      <c r="X36" s="8">
        <v>3652</v>
      </c>
      <c r="Y36" s="8">
        <v>3614</v>
      </c>
      <c r="Z36" s="8">
        <v>3665</v>
      </c>
      <c r="AA36" s="8">
        <v>3656</v>
      </c>
      <c r="AB36" s="8">
        <v>3761</v>
      </c>
      <c r="AC36" s="8">
        <v>3767</v>
      </c>
      <c r="AD36" s="8">
        <v>3802</v>
      </c>
      <c r="AE36" s="8">
        <v>3899</v>
      </c>
      <c r="AF36" s="8">
        <v>3881</v>
      </c>
      <c r="AG36" s="8">
        <v>3887</v>
      </c>
    </row>
    <row r="37" spans="1:33" x14ac:dyDescent="0.45">
      <c r="A37" t="s">
        <v>119</v>
      </c>
      <c r="B37" s="8">
        <v>8052</v>
      </c>
      <c r="C37" s="8">
        <v>8306</v>
      </c>
      <c r="D37" s="8">
        <v>8340</v>
      </c>
      <c r="E37" s="8">
        <v>8271</v>
      </c>
      <c r="F37" s="8">
        <v>8243</v>
      </c>
      <c r="G37" s="8">
        <v>8077</v>
      </c>
      <c r="H37" s="8">
        <v>8074</v>
      </c>
      <c r="I37" s="8">
        <v>8074</v>
      </c>
      <c r="J37" s="8">
        <v>8194</v>
      </c>
      <c r="K37" s="8">
        <v>8324</v>
      </c>
      <c r="L37" s="8">
        <v>8283</v>
      </c>
      <c r="M37" s="8">
        <v>8215</v>
      </c>
      <c r="N37" s="8">
        <v>8038</v>
      </c>
      <c r="O37" s="8">
        <v>8122</v>
      </c>
      <c r="P37" s="8">
        <v>8209</v>
      </c>
      <c r="Q37" s="8">
        <v>8118</v>
      </c>
      <c r="R37" s="8">
        <v>8075</v>
      </c>
      <c r="S37" s="8">
        <v>8052</v>
      </c>
      <c r="T37" s="8">
        <v>8177</v>
      </c>
      <c r="U37" s="8">
        <v>8168</v>
      </c>
      <c r="V37" s="8">
        <v>8357</v>
      </c>
      <c r="W37" s="8">
        <v>8484</v>
      </c>
      <c r="X37" s="8">
        <v>8419</v>
      </c>
      <c r="Y37" s="8">
        <v>8323</v>
      </c>
      <c r="Z37" s="8">
        <v>8148</v>
      </c>
      <c r="AA37" s="8">
        <v>8162</v>
      </c>
      <c r="AB37" s="8">
        <v>8273</v>
      </c>
      <c r="AC37" s="8">
        <v>8132</v>
      </c>
      <c r="AD37" s="8">
        <v>8123</v>
      </c>
      <c r="AE37" s="8">
        <v>8189</v>
      </c>
      <c r="AF37" s="8">
        <v>8191</v>
      </c>
      <c r="AG37" s="8">
        <v>8319</v>
      </c>
    </row>
    <row r="188" spans="2:33" x14ac:dyDescent="0.45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</row>
    <row r="189" spans="2:33" x14ac:dyDescent="0.45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</row>
    <row r="190" spans="2:33" x14ac:dyDescent="0.45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</row>
    <row r="191" spans="2:33" x14ac:dyDescent="0.45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</row>
    <row r="192" spans="2:33" x14ac:dyDescent="0.45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</row>
    <row r="193" spans="2:33" x14ac:dyDescent="0.45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</row>
    <row r="194" spans="2:33" x14ac:dyDescent="0.45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</row>
    <row r="195" spans="2:33" x14ac:dyDescent="0.45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</row>
    <row r="196" spans="2:33" x14ac:dyDescent="0.45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</row>
    <row r="197" spans="2:33" x14ac:dyDescent="0.45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</row>
    <row r="198" spans="2:33" x14ac:dyDescent="0.45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</row>
    <row r="199" spans="2:33" x14ac:dyDescent="0.45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</row>
    <row r="200" spans="2:33" x14ac:dyDescent="0.45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</row>
    <row r="201" spans="2:33" x14ac:dyDescent="0.45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</row>
    <row r="202" spans="2:33" x14ac:dyDescent="0.45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</row>
    <row r="203" spans="2:33" x14ac:dyDescent="0.45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</row>
    <row r="204" spans="2:33" x14ac:dyDescent="0.45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</row>
    <row r="205" spans="2:33" x14ac:dyDescent="0.45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</row>
    <row r="206" spans="2:33" x14ac:dyDescent="0.45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</row>
    <row r="207" spans="2:33" x14ac:dyDescent="0.45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</row>
    <row r="208" spans="2:33" x14ac:dyDescent="0.45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</row>
    <row r="209" spans="2:33" x14ac:dyDescent="0.45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</row>
    <row r="210" spans="2:33" x14ac:dyDescent="0.45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</row>
    <row r="211" spans="2:33" x14ac:dyDescent="0.45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</row>
    <row r="212" spans="2:33" x14ac:dyDescent="0.45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</row>
    <row r="213" spans="2:33" x14ac:dyDescent="0.45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</row>
    <row r="214" spans="2:33" x14ac:dyDescent="0.45"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</row>
    <row r="215" spans="2:33" x14ac:dyDescent="0.45"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</row>
    <row r="216" spans="2:33" x14ac:dyDescent="0.45"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</row>
    <row r="217" spans="2:33" x14ac:dyDescent="0.45"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</row>
    <row r="218" spans="2:33" x14ac:dyDescent="0.45"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</row>
    <row r="219" spans="2:33" x14ac:dyDescent="0.45"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</row>
    <row r="220" spans="2:33" x14ac:dyDescent="0.45"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</row>
    <row r="221" spans="2:33" x14ac:dyDescent="0.45"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</row>
    <row r="222" spans="2:33" x14ac:dyDescent="0.45"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</row>
    <row r="223" spans="2:33" x14ac:dyDescent="0.45"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</row>
    <row r="224" spans="2:33" x14ac:dyDescent="0.45"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</row>
    <row r="225" spans="2:33" x14ac:dyDescent="0.45"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</row>
    <row r="226" spans="2:33" x14ac:dyDescent="0.45"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</row>
    <row r="227" spans="2:33" x14ac:dyDescent="0.45"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</row>
    <row r="228" spans="2:33" x14ac:dyDescent="0.45"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W37"/>
  <sheetViews>
    <sheetView zoomScale="70" zoomScaleNormal="70" workbookViewId="0">
      <selection activeCell="A19" sqref="A19"/>
    </sheetView>
  </sheetViews>
  <sheetFormatPr defaultColWidth="9.1328125" defaultRowHeight="14.25" x14ac:dyDescent="0.45"/>
  <cols>
    <col min="1" max="1" width="55.59765625" bestFit="1" customWidth="1"/>
    <col min="2" max="5" width="12.3984375" customWidth="1"/>
    <col min="6" max="6" width="12" customWidth="1"/>
    <col min="7" max="7" width="12.73046875" customWidth="1"/>
    <col min="8" max="8" width="12.1328125" customWidth="1"/>
    <col min="9" max="9" width="11.1328125" customWidth="1"/>
    <col min="10" max="11" width="14.1328125" customWidth="1"/>
    <col min="14" max="23" width="11" customWidth="1"/>
  </cols>
  <sheetData>
    <row r="1" spans="1:23" x14ac:dyDescent="0.45">
      <c r="A1" s="4" t="s">
        <v>3</v>
      </c>
      <c r="B1" s="3">
        <v>45261</v>
      </c>
      <c r="C1" s="3">
        <v>45292</v>
      </c>
      <c r="D1" s="3">
        <v>45323</v>
      </c>
      <c r="E1" s="3">
        <v>45352</v>
      </c>
      <c r="F1" s="3">
        <v>45383</v>
      </c>
      <c r="G1" s="3">
        <v>45413</v>
      </c>
      <c r="H1" s="3">
        <v>45444</v>
      </c>
      <c r="I1" s="3">
        <v>45474</v>
      </c>
      <c r="J1" s="3">
        <v>45505</v>
      </c>
      <c r="K1" s="3">
        <v>45536</v>
      </c>
      <c r="N1" s="33">
        <v>45536</v>
      </c>
      <c r="O1" s="33">
        <v>45566</v>
      </c>
      <c r="P1" s="33">
        <v>45597</v>
      </c>
      <c r="Q1" s="33">
        <v>45627</v>
      </c>
      <c r="R1" s="33">
        <v>45658</v>
      </c>
      <c r="S1" s="33">
        <v>45689</v>
      </c>
      <c r="T1" s="33">
        <v>45717</v>
      </c>
      <c r="U1" s="33">
        <v>45748</v>
      </c>
      <c r="V1" s="33">
        <v>45778</v>
      </c>
      <c r="W1" s="33">
        <v>45809</v>
      </c>
    </row>
    <row r="2" spans="1:23" x14ac:dyDescent="0.45">
      <c r="A2" s="6" t="s">
        <v>2</v>
      </c>
      <c r="B2" s="3">
        <v>45597</v>
      </c>
      <c r="C2" s="3">
        <v>45627</v>
      </c>
      <c r="D2" s="3">
        <v>45658</v>
      </c>
      <c r="E2" s="3">
        <v>45689</v>
      </c>
      <c r="F2" s="3">
        <v>45717</v>
      </c>
      <c r="G2" s="3">
        <v>45748</v>
      </c>
      <c r="H2" s="3">
        <v>45778</v>
      </c>
      <c r="I2" s="3">
        <v>45809</v>
      </c>
      <c r="J2" s="3">
        <v>45839</v>
      </c>
      <c r="K2" s="3">
        <v>45870</v>
      </c>
      <c r="N2" s="33">
        <v>45597</v>
      </c>
      <c r="O2" s="33">
        <v>45627</v>
      </c>
      <c r="P2" s="33">
        <v>45658</v>
      </c>
      <c r="Q2" s="33">
        <v>45689</v>
      </c>
      <c r="R2" s="33">
        <v>45717</v>
      </c>
      <c r="S2" s="33">
        <v>45748</v>
      </c>
      <c r="T2" s="33">
        <v>45778</v>
      </c>
      <c r="U2" s="33">
        <v>45809</v>
      </c>
      <c r="V2" s="33">
        <v>45839</v>
      </c>
      <c r="W2" s="33">
        <v>45870</v>
      </c>
    </row>
    <row r="3" spans="1:23" x14ac:dyDescent="0.45">
      <c r="A3" t="s">
        <v>84</v>
      </c>
      <c r="B3" s="7">
        <f>SUM('Step 1'!M3:X3)</f>
        <v>280046</v>
      </c>
      <c r="C3" s="7">
        <f>SUM('Step 1'!N3:Y3)</f>
        <v>280661</v>
      </c>
      <c r="D3" s="7">
        <f>SUM('Step 1'!O3:Z3)</f>
        <v>281616</v>
      </c>
      <c r="E3" s="7">
        <f>SUM('Step 1'!P3:AA3)</f>
        <v>282325</v>
      </c>
      <c r="F3" s="7">
        <f>SUM('Step 1'!Q3:AB3)</f>
        <v>283158</v>
      </c>
      <c r="G3" s="7">
        <f>SUM('Step 1'!R3:AC3)</f>
        <v>284021</v>
      </c>
      <c r="H3" s="7">
        <f>SUM('Step 1'!S3:AD3)</f>
        <v>284986</v>
      </c>
      <c r="I3" s="7">
        <f>SUM('Step 1'!T3:AE3)</f>
        <v>285817</v>
      </c>
      <c r="J3" s="7">
        <f>SUM('Step 1'!U3:AF3)</f>
        <v>286278</v>
      </c>
      <c r="K3" s="7">
        <f>SUM('Step 1'!V3:AG3)</f>
        <v>286796</v>
      </c>
      <c r="N3" s="8">
        <f>SUM('Step 1'!V3:X3)</f>
        <v>70302</v>
      </c>
      <c r="O3" s="8">
        <f>SUM('Step 1'!W3:Y3)</f>
        <v>69931</v>
      </c>
      <c r="P3" s="8">
        <f>SUM('Step 1'!X3:Z3)</f>
        <v>70275</v>
      </c>
      <c r="Q3" s="8">
        <f>SUM('Step 1'!Y3:AA3)</f>
        <v>70891</v>
      </c>
      <c r="R3" s="8">
        <f>SUM('Step 1'!Z3:AB3)</f>
        <v>71684</v>
      </c>
      <c r="S3" s="8">
        <f>SUM('Step 1'!AA3:AC3)</f>
        <v>71948</v>
      </c>
      <c r="T3" s="8">
        <f>SUM('Step 1'!AB3:AD3)</f>
        <v>72272</v>
      </c>
      <c r="U3" s="8">
        <f>SUM('Step 1'!AC3:AE3)</f>
        <v>72846</v>
      </c>
      <c r="V3" s="8">
        <f>SUM('Step 1'!AD3:AF3)</f>
        <v>73221</v>
      </c>
      <c r="W3" s="8">
        <f>SUM('Step 1'!AE3:AG3)</f>
        <v>73331</v>
      </c>
    </row>
    <row r="4" spans="1:23" x14ac:dyDescent="0.45">
      <c r="A4" t="s">
        <v>87</v>
      </c>
      <c r="B4" s="7">
        <f>SUM('Step 1'!M4:X4)</f>
        <v>350323</v>
      </c>
      <c r="C4" s="7">
        <f>SUM('Step 1'!N4:Y4)</f>
        <v>351024</v>
      </c>
      <c r="D4" s="7">
        <f>SUM('Step 1'!O4:Z4)</f>
        <v>352367</v>
      </c>
      <c r="E4" s="7">
        <f>SUM('Step 1'!P4:AA4)</f>
        <v>353393</v>
      </c>
      <c r="F4" s="7">
        <f>SUM('Step 1'!Q4:AB4)</f>
        <v>354339</v>
      </c>
      <c r="G4" s="7">
        <f>SUM('Step 1'!R4:AC4)</f>
        <v>355210</v>
      </c>
      <c r="H4" s="7">
        <f>SUM('Step 1'!S4:AD4)</f>
        <v>356143</v>
      </c>
      <c r="I4" s="7">
        <f>SUM('Step 1'!T4:AE4)</f>
        <v>356955</v>
      </c>
      <c r="J4" s="7">
        <f>SUM('Step 1'!U4:AF4)</f>
        <v>357218</v>
      </c>
      <c r="K4" s="7">
        <f>SUM('Step 1'!V4:AG4)</f>
        <v>357753</v>
      </c>
      <c r="N4" s="8">
        <f>SUM('Step 1'!V4:X4)</f>
        <v>87985</v>
      </c>
      <c r="O4" s="8">
        <f>SUM('Step 1'!W4:Y4)</f>
        <v>87776</v>
      </c>
      <c r="P4" s="8">
        <f>SUM('Step 1'!X4:Z4)</f>
        <v>88336</v>
      </c>
      <c r="Q4" s="8">
        <f>SUM('Step 1'!Y4:AA4)</f>
        <v>89075</v>
      </c>
      <c r="R4" s="8">
        <f>SUM('Step 1'!Z4:AB4)</f>
        <v>89996</v>
      </c>
      <c r="S4" s="8">
        <f>SUM('Step 1'!AA4:AC4)</f>
        <v>90093</v>
      </c>
      <c r="T4" s="8">
        <f>SUM('Step 1'!AB4:AD4)</f>
        <v>90301</v>
      </c>
      <c r="U4" s="8">
        <f>SUM('Step 1'!AC4:AE4)</f>
        <v>90627</v>
      </c>
      <c r="V4" s="8">
        <f>SUM('Step 1'!AD4:AF4)</f>
        <v>90536</v>
      </c>
      <c r="W4" s="8">
        <f>SUM('Step 1'!AE4:AG4)</f>
        <v>90392</v>
      </c>
    </row>
    <row r="5" spans="1:23" x14ac:dyDescent="0.45">
      <c r="A5" t="s">
        <v>87</v>
      </c>
      <c r="B5" s="7">
        <f>SUM('Step 1'!M5:X5)</f>
        <v>350323</v>
      </c>
      <c r="C5" s="7">
        <f>SUM('Step 1'!N5:Y5)</f>
        <v>351024</v>
      </c>
      <c r="D5" s="7">
        <f>SUM('Step 1'!O5:Z5)</f>
        <v>352367</v>
      </c>
      <c r="E5" s="7">
        <f>SUM('Step 1'!P5:AA5)</f>
        <v>353393</v>
      </c>
      <c r="F5" s="7">
        <f>SUM('Step 1'!Q5:AB5)</f>
        <v>354339</v>
      </c>
      <c r="G5" s="7">
        <f>SUM('Step 1'!R5:AC5)</f>
        <v>355210</v>
      </c>
      <c r="H5" s="7">
        <f>SUM('Step 1'!S5:AD5)</f>
        <v>356143</v>
      </c>
      <c r="I5" s="7">
        <f>SUM('Step 1'!T5:AE5)</f>
        <v>356955</v>
      </c>
      <c r="J5" s="7">
        <f>SUM('Step 1'!U5:AF5)</f>
        <v>357218</v>
      </c>
      <c r="K5" s="7">
        <f>SUM('Step 1'!V5:AG5)</f>
        <v>357753</v>
      </c>
      <c r="N5" s="8">
        <f>SUM('Step 1'!V5:X5)</f>
        <v>87985</v>
      </c>
      <c r="O5" s="8">
        <f>SUM('Step 1'!W5:Y5)</f>
        <v>87776</v>
      </c>
      <c r="P5" s="8">
        <f>SUM('Step 1'!X5:Z5)</f>
        <v>88336</v>
      </c>
      <c r="Q5" s="8">
        <f>SUM('Step 1'!Y5:AA5)</f>
        <v>89075</v>
      </c>
      <c r="R5" s="8">
        <f>SUM('Step 1'!Z5:AB5)</f>
        <v>89996</v>
      </c>
      <c r="S5" s="8">
        <f>SUM('Step 1'!AA5:AC5)</f>
        <v>90093</v>
      </c>
      <c r="T5" s="8">
        <f>SUM('Step 1'!AB5:AD5)</f>
        <v>90301</v>
      </c>
      <c r="U5" s="8">
        <f>SUM('Step 1'!AC5:AE5)</f>
        <v>90627</v>
      </c>
      <c r="V5" s="8">
        <f>SUM('Step 1'!AD5:AF5)</f>
        <v>90536</v>
      </c>
      <c r="W5" s="8">
        <f>SUM('Step 1'!AE5:AG5)</f>
        <v>90392</v>
      </c>
    </row>
    <row r="6" spans="1:23" x14ac:dyDescent="0.45">
      <c r="A6" t="s">
        <v>88</v>
      </c>
      <c r="B6" s="7">
        <f>SUM('Step 1'!M6:X6)</f>
        <v>350323</v>
      </c>
      <c r="C6" s="7">
        <f>SUM('Step 1'!N6:Y6)</f>
        <v>351024</v>
      </c>
      <c r="D6" s="7">
        <f>SUM('Step 1'!O6:Z6)</f>
        <v>352367</v>
      </c>
      <c r="E6" s="7">
        <f>SUM('Step 1'!P6:AA6)</f>
        <v>353393</v>
      </c>
      <c r="F6" s="7">
        <f>SUM('Step 1'!Q6:AB6)</f>
        <v>354339</v>
      </c>
      <c r="G6" s="7">
        <f>SUM('Step 1'!R6:AC6)</f>
        <v>355210</v>
      </c>
      <c r="H6" s="7">
        <f>SUM('Step 1'!S6:AD6)</f>
        <v>356143</v>
      </c>
      <c r="I6" s="7">
        <f>SUM('Step 1'!T6:AE6)</f>
        <v>356955</v>
      </c>
      <c r="J6" s="7">
        <f>SUM('Step 1'!U6:AF6)</f>
        <v>357218</v>
      </c>
      <c r="K6" s="7">
        <f>SUM('Step 1'!V6:AG6)</f>
        <v>357753</v>
      </c>
      <c r="N6" s="8">
        <f>SUM('Step 1'!V6:X6)</f>
        <v>87985</v>
      </c>
      <c r="O6" s="8">
        <f>SUM('Step 1'!W6:Y6)</f>
        <v>87776</v>
      </c>
      <c r="P6" s="8">
        <f>SUM('Step 1'!X6:Z6)</f>
        <v>88336</v>
      </c>
      <c r="Q6" s="8">
        <f>SUM('Step 1'!Y6:AA6)</f>
        <v>89075</v>
      </c>
      <c r="R6" s="8">
        <f>SUM('Step 1'!Z6:AB6)</f>
        <v>89996</v>
      </c>
      <c r="S6" s="8">
        <f>SUM('Step 1'!AA6:AC6)</f>
        <v>90093</v>
      </c>
      <c r="T6" s="8">
        <f>SUM('Step 1'!AB6:AD6)</f>
        <v>90301</v>
      </c>
      <c r="U6" s="8">
        <f>SUM('Step 1'!AC6:AE6)</f>
        <v>90627</v>
      </c>
      <c r="V6" s="8">
        <f>SUM('Step 1'!AD6:AF6)</f>
        <v>90536</v>
      </c>
      <c r="W6" s="8">
        <f>SUM('Step 1'!AE6:AG6)</f>
        <v>90392</v>
      </c>
    </row>
    <row r="7" spans="1:23" x14ac:dyDescent="0.45">
      <c r="A7" t="s">
        <v>89</v>
      </c>
      <c r="B7" s="7">
        <f>SUM('Step 1'!M7:X7)</f>
        <v>127498</v>
      </c>
      <c r="C7" s="7">
        <f>SUM('Step 1'!N7:Y7)</f>
        <v>127496</v>
      </c>
      <c r="D7" s="7">
        <f>SUM('Step 1'!O7:Z7)</f>
        <v>127680</v>
      </c>
      <c r="E7" s="7">
        <f>SUM('Step 1'!P7:AA7)</f>
        <v>127897</v>
      </c>
      <c r="F7" s="7">
        <f>SUM('Step 1'!Q7:AB7)</f>
        <v>128103</v>
      </c>
      <c r="G7" s="7">
        <f>SUM('Step 1'!R7:AC7)</f>
        <v>128346</v>
      </c>
      <c r="H7" s="7">
        <f>SUM('Step 1'!S7:AD7)</f>
        <v>128555</v>
      </c>
      <c r="I7" s="7">
        <f>SUM('Step 1'!T7:AE7)</f>
        <v>128956</v>
      </c>
      <c r="J7" s="7">
        <f>SUM('Step 1'!U7:AF7)</f>
        <v>129213</v>
      </c>
      <c r="K7" s="7">
        <f>SUM('Step 1'!V7:AG7)</f>
        <v>129594</v>
      </c>
      <c r="N7" s="8">
        <f>SUM('Step 1'!V7:X7)</f>
        <v>32562</v>
      </c>
      <c r="O7" s="8">
        <f>SUM('Step 1'!W7:Y7)</f>
        <v>32590</v>
      </c>
      <c r="P7" s="8">
        <f>SUM('Step 1'!X7:Z7)</f>
        <v>32332</v>
      </c>
      <c r="Q7" s="8">
        <f>SUM('Step 1'!Y7:AA7)</f>
        <v>32160</v>
      </c>
      <c r="R7" s="8">
        <f>SUM('Step 1'!Z7:AB7)</f>
        <v>32150</v>
      </c>
      <c r="S7" s="8">
        <f>SUM('Step 1'!AA7:AC7)</f>
        <v>32173</v>
      </c>
      <c r="T7" s="8">
        <f>SUM('Step 1'!AB7:AD7)</f>
        <v>32171</v>
      </c>
      <c r="U7" s="8">
        <f>SUM('Step 1'!AC7:AE7)</f>
        <v>32331</v>
      </c>
      <c r="V7" s="8">
        <f>SUM('Step 1'!AD7:AF7)</f>
        <v>32463</v>
      </c>
      <c r="W7" s="8">
        <f>SUM('Step 1'!AE7:AG7)</f>
        <v>32701</v>
      </c>
    </row>
    <row r="8" spans="1:23" x14ac:dyDescent="0.45">
      <c r="A8" t="s">
        <v>90</v>
      </c>
      <c r="B8" s="7">
        <f>SUM('Step 1'!M8:X8)</f>
        <v>14595293</v>
      </c>
      <c r="C8" s="7">
        <f>SUM('Step 1'!N8:Y8)</f>
        <v>14624218</v>
      </c>
      <c r="D8" s="7">
        <f>SUM('Step 1'!O8:Z8)</f>
        <v>14659583</v>
      </c>
      <c r="E8" s="7">
        <f>SUM('Step 1'!P8:AA8)</f>
        <v>14684755</v>
      </c>
      <c r="F8" s="7">
        <f>SUM('Step 1'!Q8:AB8)</f>
        <v>14712940</v>
      </c>
      <c r="G8" s="7">
        <f>SUM('Step 1'!R8:AC8)</f>
        <v>14739721</v>
      </c>
      <c r="H8" s="7">
        <f>SUM('Step 1'!S8:AD8)</f>
        <v>14769570</v>
      </c>
      <c r="I8" s="7">
        <f>SUM('Step 1'!T8:AE8)</f>
        <v>14797983</v>
      </c>
      <c r="J8" s="7">
        <f>SUM('Step 1'!U8:AF8)</f>
        <v>14810190</v>
      </c>
      <c r="K8" s="7">
        <f>SUM('Step 1'!V8:AG8)</f>
        <v>14824307</v>
      </c>
      <c r="N8" s="8">
        <f>SUM('Step 1'!V8:X8)</f>
        <v>3674837</v>
      </c>
      <c r="O8" s="8">
        <f>SUM('Step 1'!W8:Y8)</f>
        <v>3673524</v>
      </c>
      <c r="P8" s="8">
        <f>SUM('Step 1'!X8:Z8)</f>
        <v>3687049</v>
      </c>
      <c r="Q8" s="8">
        <f>SUM('Step 1'!Y8:AA8)</f>
        <v>3701475</v>
      </c>
      <c r="R8" s="8">
        <f>SUM('Step 1'!Z8:AB8)</f>
        <v>3719249</v>
      </c>
      <c r="S8" s="8">
        <f>SUM('Step 1'!AA8:AC8)</f>
        <v>3720540</v>
      </c>
      <c r="T8" s="8">
        <f>SUM('Step 1'!AB8:AD8)</f>
        <v>3726535</v>
      </c>
      <c r="U8" s="8">
        <f>SUM('Step 1'!AC8:AE8)</f>
        <v>3730520</v>
      </c>
      <c r="V8" s="8">
        <f>SUM('Step 1'!AD8:AF8)</f>
        <v>3729613</v>
      </c>
      <c r="W8" s="8">
        <f>SUM('Step 1'!AE8:AG8)</f>
        <v>3721460</v>
      </c>
    </row>
    <row r="9" spans="1:23" x14ac:dyDescent="0.45">
      <c r="A9" t="s">
        <v>91</v>
      </c>
      <c r="B9" s="7">
        <f>SUM('Step 1'!M9:X9)</f>
        <v>280046</v>
      </c>
      <c r="C9" s="7">
        <f>SUM('Step 1'!N9:Y9)</f>
        <v>280661</v>
      </c>
      <c r="D9" s="7">
        <f>SUM('Step 1'!O9:Z9)</f>
        <v>281616</v>
      </c>
      <c r="E9" s="7">
        <f>SUM('Step 1'!P9:AA9)</f>
        <v>282325</v>
      </c>
      <c r="F9" s="7">
        <f>SUM('Step 1'!Q9:AB9)</f>
        <v>283158</v>
      </c>
      <c r="G9" s="7">
        <f>SUM('Step 1'!R9:AC9)</f>
        <v>284021</v>
      </c>
      <c r="H9" s="7">
        <f>SUM('Step 1'!S9:AD9)</f>
        <v>284986</v>
      </c>
      <c r="I9" s="7">
        <f>SUM('Step 1'!T9:AE9)</f>
        <v>285817</v>
      </c>
      <c r="J9" s="7">
        <f>SUM('Step 1'!U9:AF9)</f>
        <v>286278</v>
      </c>
      <c r="K9" s="7">
        <f>SUM('Step 1'!V9:AG9)</f>
        <v>286796</v>
      </c>
      <c r="N9" s="8">
        <f>SUM('Step 1'!V9:X9)</f>
        <v>70302</v>
      </c>
      <c r="O9" s="8">
        <f>SUM('Step 1'!W9:Y9)</f>
        <v>69931</v>
      </c>
      <c r="P9" s="8">
        <f>SUM('Step 1'!X9:Z9)</f>
        <v>70275</v>
      </c>
      <c r="Q9" s="8">
        <f>SUM('Step 1'!Y9:AA9)</f>
        <v>70891</v>
      </c>
      <c r="R9" s="8">
        <f>SUM('Step 1'!Z9:AB9)</f>
        <v>71684</v>
      </c>
      <c r="S9" s="8">
        <f>SUM('Step 1'!AA9:AC9)</f>
        <v>71948</v>
      </c>
      <c r="T9" s="8">
        <f>SUM('Step 1'!AB9:AD9)</f>
        <v>72272</v>
      </c>
      <c r="U9" s="8">
        <f>SUM('Step 1'!AC9:AE9)</f>
        <v>72846</v>
      </c>
      <c r="V9" s="8">
        <f>SUM('Step 1'!AD9:AF9)</f>
        <v>73221</v>
      </c>
      <c r="W9" s="8">
        <f>SUM('Step 1'!AE9:AG9)</f>
        <v>73331</v>
      </c>
    </row>
    <row r="10" spans="1:23" x14ac:dyDescent="0.45">
      <c r="A10" t="s">
        <v>92</v>
      </c>
      <c r="B10" s="7">
        <f>SUM('Step 1'!M10:X10)</f>
        <v>326866</v>
      </c>
      <c r="C10" s="7">
        <f>SUM('Step 1'!N10:Y10)</f>
        <v>327308</v>
      </c>
      <c r="D10" s="7">
        <f>SUM('Step 1'!O10:Z10)</f>
        <v>327869</v>
      </c>
      <c r="E10" s="7">
        <f>SUM('Step 1'!P10:AA10)</f>
        <v>328429</v>
      </c>
      <c r="F10" s="7">
        <f>SUM('Step 1'!Q10:AB10)</f>
        <v>329307</v>
      </c>
      <c r="G10" s="7">
        <f>SUM('Step 1'!R10:AC10)</f>
        <v>330174</v>
      </c>
      <c r="H10" s="7">
        <f>SUM('Step 1'!S10:AD10)</f>
        <v>331262</v>
      </c>
      <c r="I10" s="7">
        <f>SUM('Step 1'!T10:AE10)</f>
        <v>331884</v>
      </c>
      <c r="J10" s="7">
        <f>SUM('Step 1'!U10:AF10)</f>
        <v>331960</v>
      </c>
      <c r="K10" s="7">
        <f>SUM('Step 1'!V10:AG10)</f>
        <v>331994</v>
      </c>
      <c r="N10" s="8">
        <f>SUM('Step 1'!V10:X10)</f>
        <v>82629</v>
      </c>
      <c r="O10" s="8">
        <f>SUM('Step 1'!W10:Y10)</f>
        <v>82000</v>
      </c>
      <c r="P10" s="8">
        <f>SUM('Step 1'!X10:Z10)</f>
        <v>81764</v>
      </c>
      <c r="Q10" s="8">
        <f>SUM('Step 1'!Y10:AA10)</f>
        <v>81843</v>
      </c>
      <c r="R10" s="8">
        <f>SUM('Step 1'!Z10:AB10)</f>
        <v>82845</v>
      </c>
      <c r="S10" s="8">
        <f>SUM('Step 1'!AA10:AC10)</f>
        <v>83236</v>
      </c>
      <c r="T10" s="8">
        <f>SUM('Step 1'!AB10:AD10)</f>
        <v>83910</v>
      </c>
      <c r="U10" s="8">
        <f>SUM('Step 1'!AC10:AE10)</f>
        <v>83908</v>
      </c>
      <c r="V10" s="8">
        <f>SUM('Step 1'!AD10:AF10)</f>
        <v>83820</v>
      </c>
      <c r="W10" s="8">
        <f>SUM('Step 1'!AE10:AG10)</f>
        <v>83612</v>
      </c>
    </row>
    <row r="11" spans="1:23" x14ac:dyDescent="0.45">
      <c r="A11" t="s">
        <v>93</v>
      </c>
      <c r="B11" s="7">
        <f>SUM('Step 1'!M11:X11)</f>
        <v>334889</v>
      </c>
      <c r="C11" s="7">
        <f>SUM('Step 1'!N11:Y11)</f>
        <v>335354</v>
      </c>
      <c r="D11" s="7">
        <f>SUM('Step 1'!O11:Z11)</f>
        <v>335928</v>
      </c>
      <c r="E11" s="7">
        <f>SUM('Step 1'!P11:AA11)</f>
        <v>336488</v>
      </c>
      <c r="F11" s="7">
        <f>SUM('Step 1'!Q11:AB11)</f>
        <v>337376</v>
      </c>
      <c r="G11" s="7">
        <f>SUM('Step 1'!R11:AC11)</f>
        <v>338254</v>
      </c>
      <c r="H11" s="7">
        <f>SUM('Step 1'!S11:AD11)</f>
        <v>339349</v>
      </c>
      <c r="I11" s="7">
        <f>SUM('Step 1'!T11:AE11)</f>
        <v>339983</v>
      </c>
      <c r="J11" s="7">
        <f>SUM('Step 1'!U11:AF11)</f>
        <v>340080</v>
      </c>
      <c r="K11" s="7">
        <f>SUM('Step 1'!V11:AG11)</f>
        <v>340130</v>
      </c>
      <c r="N11" s="8">
        <f>SUM('Step 1'!V11:X11)</f>
        <v>84735</v>
      </c>
      <c r="O11" s="8">
        <f>SUM('Step 1'!W11:Y11)</f>
        <v>84105</v>
      </c>
      <c r="P11" s="8">
        <f>SUM('Step 1'!X11:Z11)</f>
        <v>83828</v>
      </c>
      <c r="Q11" s="8">
        <f>SUM('Step 1'!Y11:AA11)</f>
        <v>83874</v>
      </c>
      <c r="R11" s="8">
        <f>SUM('Step 1'!Z11:AB11)</f>
        <v>84865</v>
      </c>
      <c r="S11" s="8">
        <f>SUM('Step 1'!AA11:AC11)</f>
        <v>85252</v>
      </c>
      <c r="T11" s="8">
        <f>SUM('Step 1'!AB11:AD11)</f>
        <v>85913</v>
      </c>
      <c r="U11" s="8">
        <f>SUM('Step 1'!AC11:AE11)</f>
        <v>85885</v>
      </c>
      <c r="V11" s="8">
        <f>SUM('Step 1'!AD11:AF11)</f>
        <v>85791</v>
      </c>
      <c r="W11" s="8">
        <f>SUM('Step 1'!AE11:AG11)</f>
        <v>85608</v>
      </c>
    </row>
    <row r="12" spans="1:23" x14ac:dyDescent="0.45">
      <c r="A12" t="s">
        <v>94</v>
      </c>
      <c r="B12" s="7">
        <f>SUM('Step 1'!M12:X12)</f>
        <v>3429</v>
      </c>
      <c r="C12" s="7">
        <f>SUM('Step 1'!N12:Y12)</f>
        <v>3397</v>
      </c>
      <c r="D12" s="7">
        <f>SUM('Step 1'!O12:Z12)</f>
        <v>3380</v>
      </c>
      <c r="E12" s="7">
        <f>SUM('Step 1'!P12:AA12)</f>
        <v>3356</v>
      </c>
      <c r="F12" s="7">
        <f>SUM('Step 1'!Q12:AB12)</f>
        <v>3344</v>
      </c>
      <c r="G12" s="7">
        <f>SUM('Step 1'!R12:AC12)</f>
        <v>3339</v>
      </c>
      <c r="H12" s="7">
        <f>SUM('Step 1'!S12:AD12)</f>
        <v>3333</v>
      </c>
      <c r="I12" s="7">
        <f>SUM('Step 1'!T12:AE12)</f>
        <v>3346</v>
      </c>
      <c r="J12" s="7">
        <f>SUM('Step 1'!U12:AF12)</f>
        <v>3356</v>
      </c>
      <c r="K12" s="7">
        <f>SUM('Step 1'!V12:AG12)</f>
        <v>3363</v>
      </c>
      <c r="N12" s="8">
        <f>SUM('Step 1'!V12:X12)</f>
        <v>882</v>
      </c>
      <c r="O12" s="8">
        <f>SUM('Step 1'!W12:Y12)</f>
        <v>880</v>
      </c>
      <c r="P12" s="8">
        <f>SUM('Step 1'!X12:Z12)</f>
        <v>865</v>
      </c>
      <c r="Q12" s="8">
        <f>SUM('Step 1'!Y12:AA12)</f>
        <v>839</v>
      </c>
      <c r="R12" s="8">
        <f>SUM('Step 1'!Z12:AB12)</f>
        <v>827</v>
      </c>
      <c r="S12" s="8">
        <f>SUM('Step 1'!AA12:AC12)</f>
        <v>826</v>
      </c>
      <c r="T12" s="8">
        <f>SUM('Step 1'!AB12:AD12)</f>
        <v>825</v>
      </c>
      <c r="U12" s="8">
        <f>SUM('Step 1'!AC12:AE12)</f>
        <v>819</v>
      </c>
      <c r="V12" s="8">
        <f>SUM('Step 1'!AD12:AF12)</f>
        <v>808</v>
      </c>
      <c r="W12" s="8">
        <f>SUM('Step 1'!AE12:AG12)</f>
        <v>817</v>
      </c>
    </row>
    <row r="13" spans="1:23" x14ac:dyDescent="0.45">
      <c r="A13" t="s">
        <v>95</v>
      </c>
      <c r="B13" s="7">
        <f>SUM('Step 1'!M13:X13)</f>
        <v>8023</v>
      </c>
      <c r="C13" s="7">
        <f>SUM('Step 1'!N13:Y13)</f>
        <v>8046</v>
      </c>
      <c r="D13" s="7">
        <f>SUM('Step 1'!O13:Z13)</f>
        <v>8059</v>
      </c>
      <c r="E13" s="7">
        <f>SUM('Step 1'!P13:AA13)</f>
        <v>8059</v>
      </c>
      <c r="F13" s="7">
        <f>SUM('Step 1'!Q13:AB13)</f>
        <v>8069</v>
      </c>
      <c r="G13" s="7">
        <f>SUM('Step 1'!R13:AC13)</f>
        <v>8080</v>
      </c>
      <c r="H13" s="7">
        <f>SUM('Step 1'!S13:AD13)</f>
        <v>8087</v>
      </c>
      <c r="I13" s="7">
        <f>SUM('Step 1'!T13:AE13)</f>
        <v>8099</v>
      </c>
      <c r="J13" s="7">
        <f>SUM('Step 1'!U13:AF13)</f>
        <v>8120</v>
      </c>
      <c r="K13" s="7">
        <f>SUM('Step 1'!V13:AG13)</f>
        <v>8136</v>
      </c>
      <c r="N13" s="8">
        <f>SUM('Step 1'!V13:X13)</f>
        <v>2106</v>
      </c>
      <c r="O13" s="8">
        <f>SUM('Step 1'!W13:Y13)</f>
        <v>2105</v>
      </c>
      <c r="P13" s="8">
        <f>SUM('Step 1'!X13:Z13)</f>
        <v>2064</v>
      </c>
      <c r="Q13" s="8">
        <f>SUM('Step 1'!Y13:AA13)</f>
        <v>2031</v>
      </c>
      <c r="R13" s="8">
        <f>SUM('Step 1'!Z13:AB13)</f>
        <v>2020</v>
      </c>
      <c r="S13" s="8">
        <f>SUM('Step 1'!AA13:AC13)</f>
        <v>2016</v>
      </c>
      <c r="T13" s="8">
        <f>SUM('Step 1'!AB13:AD13)</f>
        <v>2003</v>
      </c>
      <c r="U13" s="8">
        <f>SUM('Step 1'!AC13:AE13)</f>
        <v>1977</v>
      </c>
      <c r="V13" s="8">
        <f>SUM('Step 1'!AD13:AF13)</f>
        <v>1971</v>
      </c>
      <c r="W13" s="8">
        <f>SUM('Step 1'!AE13:AG13)</f>
        <v>1996</v>
      </c>
    </row>
    <row r="14" spans="1:23" x14ac:dyDescent="0.45">
      <c r="A14" t="s">
        <v>96</v>
      </c>
      <c r="B14" s="7">
        <f>SUM('Step 1'!M14:X14)</f>
        <v>127498</v>
      </c>
      <c r="C14" s="7">
        <f>SUM('Step 1'!N14:Y14)</f>
        <v>127496</v>
      </c>
      <c r="D14" s="7">
        <f>SUM('Step 1'!O14:Z14)</f>
        <v>127680</v>
      </c>
      <c r="E14" s="7">
        <f>SUM('Step 1'!P14:AA14)</f>
        <v>127897</v>
      </c>
      <c r="F14" s="7">
        <f>SUM('Step 1'!Q14:AB14)</f>
        <v>128103</v>
      </c>
      <c r="G14" s="7">
        <f>SUM('Step 1'!R14:AC14)</f>
        <v>128346</v>
      </c>
      <c r="H14" s="7">
        <f>SUM('Step 1'!S14:AD14)</f>
        <v>128555</v>
      </c>
      <c r="I14" s="7">
        <f>SUM('Step 1'!T14:AE14)</f>
        <v>128956</v>
      </c>
      <c r="J14" s="7">
        <f>SUM('Step 1'!U14:AF14)</f>
        <v>129213</v>
      </c>
      <c r="K14" s="7">
        <f>SUM('Step 1'!V14:AG14)</f>
        <v>129594</v>
      </c>
      <c r="N14" s="8">
        <f>SUM('Step 1'!V14:X14)</f>
        <v>32562</v>
      </c>
      <c r="O14" s="8">
        <f>SUM('Step 1'!W14:Y14)</f>
        <v>32590</v>
      </c>
      <c r="P14" s="8">
        <f>SUM('Step 1'!X14:Z14)</f>
        <v>32332</v>
      </c>
      <c r="Q14" s="8">
        <f>SUM('Step 1'!Y14:AA14)</f>
        <v>32160</v>
      </c>
      <c r="R14" s="8">
        <f>SUM('Step 1'!Z14:AB14)</f>
        <v>32150</v>
      </c>
      <c r="S14" s="8">
        <f>SUM('Step 1'!AA14:AC14)</f>
        <v>32173</v>
      </c>
      <c r="T14" s="8">
        <f>SUM('Step 1'!AB14:AD14)</f>
        <v>32171</v>
      </c>
      <c r="U14" s="8">
        <f>SUM('Step 1'!AC14:AE14)</f>
        <v>32331</v>
      </c>
      <c r="V14" s="8">
        <f>SUM('Step 1'!AD14:AF14)</f>
        <v>32463</v>
      </c>
      <c r="W14" s="8">
        <f>SUM('Step 1'!AE14:AG14)</f>
        <v>32701</v>
      </c>
    </row>
    <row r="15" spans="1:23" x14ac:dyDescent="0.45">
      <c r="A15" t="s">
        <v>97</v>
      </c>
      <c r="B15" s="7">
        <f>SUM('Step 1'!M15:X15)</f>
        <v>285694</v>
      </c>
      <c r="C15" s="7">
        <f>SUM('Step 1'!N15:Y15)</f>
        <v>286196</v>
      </c>
      <c r="D15" s="7">
        <f>SUM('Step 1'!O15:Z15)</f>
        <v>287087</v>
      </c>
      <c r="E15" s="7">
        <f>SUM('Step 1'!P15:AA15)</f>
        <v>287738</v>
      </c>
      <c r="F15" s="7">
        <f>SUM('Step 1'!Q15:AB15)</f>
        <v>288518</v>
      </c>
      <c r="G15" s="7">
        <f>SUM('Step 1'!R15:AC15)</f>
        <v>289297</v>
      </c>
      <c r="H15" s="7">
        <f>SUM('Step 1'!S15:AD15)</f>
        <v>290283</v>
      </c>
      <c r="I15" s="7">
        <f>SUM('Step 1'!T15:AE15)</f>
        <v>291125</v>
      </c>
      <c r="J15" s="7">
        <f>SUM('Step 1'!U15:AF15)</f>
        <v>291594</v>
      </c>
      <c r="K15" s="7">
        <f>SUM('Step 1'!V15:AG15)</f>
        <v>292115</v>
      </c>
      <c r="N15" s="8">
        <f>SUM('Step 1'!V15:X15)</f>
        <v>71420</v>
      </c>
      <c r="O15" s="8">
        <f>SUM('Step 1'!W15:Y15)</f>
        <v>71144</v>
      </c>
      <c r="P15" s="8">
        <f>SUM('Step 1'!X15:Z15)</f>
        <v>71677</v>
      </c>
      <c r="Q15" s="8">
        <f>SUM('Step 1'!Y15:AA15)</f>
        <v>72463</v>
      </c>
      <c r="R15" s="8">
        <f>SUM('Step 1'!Z15:AB15)</f>
        <v>73337</v>
      </c>
      <c r="S15" s="8">
        <f>SUM('Step 1'!AA15:AC15)</f>
        <v>73547</v>
      </c>
      <c r="T15" s="8">
        <f>SUM('Step 1'!AB15:AD15)</f>
        <v>73716</v>
      </c>
      <c r="U15" s="8">
        <f>SUM('Step 1'!AC15:AE15)</f>
        <v>74132</v>
      </c>
      <c r="V15" s="8">
        <f>SUM('Step 1'!AD15:AF15)</f>
        <v>74416</v>
      </c>
      <c r="W15" s="8">
        <f>SUM('Step 1'!AE15:AG15)</f>
        <v>74516</v>
      </c>
    </row>
    <row r="16" spans="1:23" x14ac:dyDescent="0.45">
      <c r="A16" t="s">
        <v>98</v>
      </c>
      <c r="B16" s="7">
        <f>SUM('Step 1'!M16:X16)</f>
        <v>2056206</v>
      </c>
      <c r="C16" s="7">
        <f>SUM('Step 1'!N16:Y16)</f>
        <v>2060038</v>
      </c>
      <c r="D16" s="7">
        <f>SUM('Step 1'!O16:Z16)</f>
        <v>2064811</v>
      </c>
      <c r="E16" s="7">
        <f>SUM('Step 1'!P16:AA16)</f>
        <v>2068231</v>
      </c>
      <c r="F16" s="7">
        <f>SUM('Step 1'!Q16:AB16)</f>
        <v>2071982</v>
      </c>
      <c r="G16" s="7">
        <f>SUM('Step 1'!R16:AC16)</f>
        <v>2075524</v>
      </c>
      <c r="H16" s="7">
        <f>SUM('Step 1'!S16:AD16)</f>
        <v>2079552</v>
      </c>
      <c r="I16" s="7">
        <f>SUM('Step 1'!T16:AE16)</f>
        <v>2083445</v>
      </c>
      <c r="J16" s="7">
        <f>SUM('Step 1'!U16:AF16)</f>
        <v>2085213</v>
      </c>
      <c r="K16" s="7">
        <f>SUM('Step 1'!V16:AG16)</f>
        <v>2087155</v>
      </c>
      <c r="N16" s="8">
        <f>SUM('Step 1'!V16:X16)</f>
        <v>517331</v>
      </c>
      <c r="O16" s="8">
        <f>SUM('Step 1'!W16:Y16)</f>
        <v>516932</v>
      </c>
      <c r="P16" s="8">
        <f>SUM('Step 1'!X16:Z16)</f>
        <v>518684</v>
      </c>
      <c r="Q16" s="8">
        <f>SUM('Step 1'!Y16:AA16)</f>
        <v>520690</v>
      </c>
      <c r="R16" s="8">
        <f>SUM('Step 1'!Z16:AB16)</f>
        <v>523338</v>
      </c>
      <c r="S16" s="8">
        <f>SUM('Step 1'!AA16:AC16)</f>
        <v>523655</v>
      </c>
      <c r="T16" s="8">
        <f>SUM('Step 1'!AB16:AD16)</f>
        <v>524663</v>
      </c>
      <c r="U16" s="8">
        <f>SUM('Step 1'!AC16:AE16)</f>
        <v>525383</v>
      </c>
      <c r="V16" s="8">
        <f>SUM('Step 1'!AD16:AF16)</f>
        <v>525511</v>
      </c>
      <c r="W16" s="8">
        <f>SUM('Step 1'!AE16:AG16)</f>
        <v>524471</v>
      </c>
    </row>
    <row r="17" spans="1:23" x14ac:dyDescent="0.45">
      <c r="A17" t="s">
        <v>99</v>
      </c>
      <c r="B17" s="7">
        <f>SUM('Step 1'!M17:X17)</f>
        <v>98434</v>
      </c>
      <c r="C17" s="7">
        <f>SUM('Step 1'!N17:Y17)</f>
        <v>98542</v>
      </c>
      <c r="D17" s="7">
        <f>SUM('Step 1'!O17:Z17)</f>
        <v>98652</v>
      </c>
      <c r="E17" s="7">
        <f>SUM('Step 1'!P17:AA17)</f>
        <v>98692</v>
      </c>
      <c r="F17" s="7">
        <f>SUM('Step 1'!Q17:AB17)</f>
        <v>98756</v>
      </c>
      <c r="G17" s="7">
        <f>SUM('Step 1'!R17:AC17)</f>
        <v>98770</v>
      </c>
      <c r="H17" s="7">
        <f>SUM('Step 1'!S17:AD17)</f>
        <v>98818</v>
      </c>
      <c r="I17" s="7">
        <f>SUM('Step 1'!T17:AE17)</f>
        <v>98955</v>
      </c>
      <c r="J17" s="7">
        <f>SUM('Step 1'!U17:AF17)</f>
        <v>98969</v>
      </c>
      <c r="K17" s="7">
        <f>SUM('Step 1'!V17:AG17)</f>
        <v>99120</v>
      </c>
      <c r="N17" s="8">
        <f>SUM('Step 1'!V17:X17)</f>
        <v>25260</v>
      </c>
      <c r="O17" s="8">
        <f>SUM('Step 1'!W17:Y17)</f>
        <v>25226</v>
      </c>
      <c r="P17" s="8">
        <f>SUM('Step 1'!X17:Z17)</f>
        <v>24890</v>
      </c>
      <c r="Q17" s="8">
        <f>SUM('Step 1'!Y17:AA17)</f>
        <v>24633</v>
      </c>
      <c r="R17" s="8">
        <f>SUM('Step 1'!Z17:AB17)</f>
        <v>24583</v>
      </c>
      <c r="S17" s="8">
        <f>SUM('Step 1'!AA17:AC17)</f>
        <v>24567</v>
      </c>
      <c r="T17" s="8">
        <f>SUM('Step 1'!AB17:AD17)</f>
        <v>24528</v>
      </c>
      <c r="U17" s="8">
        <f>SUM('Step 1'!AC17:AE17)</f>
        <v>24444</v>
      </c>
      <c r="V17" s="8">
        <f>SUM('Step 1'!AD17:AF17)</f>
        <v>24503</v>
      </c>
      <c r="W17" s="8">
        <f>SUM('Step 1'!AE17:AG17)</f>
        <v>24699</v>
      </c>
    </row>
    <row r="18" spans="1:23" x14ac:dyDescent="0.45">
      <c r="A18" t="s">
        <v>100</v>
      </c>
      <c r="B18" s="7">
        <f>SUM('Step 1'!M18:X18)</f>
        <v>29209</v>
      </c>
      <c r="C18" s="7">
        <f>SUM('Step 1'!N18:Y18)</f>
        <v>29215</v>
      </c>
      <c r="D18" s="7">
        <f>SUM('Step 1'!O18:Z18)</f>
        <v>29218</v>
      </c>
      <c r="E18" s="7">
        <f>SUM('Step 1'!P18:AA18)</f>
        <v>29213</v>
      </c>
      <c r="F18" s="7">
        <f>SUM('Step 1'!Q18:AB18)</f>
        <v>29263</v>
      </c>
      <c r="G18" s="7">
        <f>SUM('Step 1'!R18:AC18)</f>
        <v>29308</v>
      </c>
      <c r="H18" s="7">
        <f>SUM('Step 1'!S18:AD18)</f>
        <v>29374</v>
      </c>
      <c r="I18" s="7">
        <f>SUM('Step 1'!T18:AE18)</f>
        <v>29477</v>
      </c>
      <c r="J18" s="7">
        <f>SUM('Step 1'!U18:AF18)</f>
        <v>29547</v>
      </c>
      <c r="K18" s="7">
        <f>SUM('Step 1'!V18:AG18)</f>
        <v>29630</v>
      </c>
      <c r="N18" s="8">
        <f>SUM('Step 1'!V18:X18)</f>
        <v>7314</v>
      </c>
      <c r="O18" s="8">
        <f>SUM('Step 1'!W18:Y18)</f>
        <v>7287</v>
      </c>
      <c r="P18" s="8">
        <f>SUM('Step 1'!X18:Z18)</f>
        <v>7276</v>
      </c>
      <c r="Q18" s="8">
        <f>SUM('Step 1'!Y18:AA18)</f>
        <v>7313</v>
      </c>
      <c r="R18" s="8">
        <f>SUM('Step 1'!Z18:AB18)</f>
        <v>7405</v>
      </c>
      <c r="S18" s="8">
        <f>SUM('Step 1'!AA18:AC18)</f>
        <v>7429</v>
      </c>
      <c r="T18" s="8">
        <f>SUM('Step 1'!AB18:AD18)</f>
        <v>7438</v>
      </c>
      <c r="U18" s="8">
        <f>SUM('Step 1'!AC18:AE18)</f>
        <v>7449</v>
      </c>
      <c r="V18" s="8">
        <f>SUM('Step 1'!AD18:AF18)</f>
        <v>7501</v>
      </c>
      <c r="W18" s="8">
        <f>SUM('Step 1'!AE18:AG18)</f>
        <v>7565</v>
      </c>
    </row>
    <row r="19" spans="1:23" x14ac:dyDescent="0.45">
      <c r="A19" t="s">
        <v>101</v>
      </c>
      <c r="B19" s="7">
        <f>SUM('Step 1'!M19:X19)</f>
        <v>4061291</v>
      </c>
      <c r="C19" s="7">
        <f>SUM('Step 1'!N19:Y19)</f>
        <v>4069245</v>
      </c>
      <c r="D19" s="7">
        <f>SUM('Step 1'!O19:Z19)</f>
        <v>4079143</v>
      </c>
      <c r="E19" s="7">
        <f>SUM('Step 1'!P19:AA19)</f>
        <v>4086193</v>
      </c>
      <c r="F19" s="7">
        <f>SUM('Step 1'!Q19:AB19)</f>
        <v>4094091</v>
      </c>
      <c r="G19" s="7">
        <f>SUM('Step 1'!R19:AC19)</f>
        <v>4101930</v>
      </c>
      <c r="H19" s="7">
        <f>SUM('Step 1'!S19:AD19)</f>
        <v>4110584</v>
      </c>
      <c r="I19" s="7">
        <f>SUM('Step 1'!T19:AE19)</f>
        <v>4118855</v>
      </c>
      <c r="J19" s="7">
        <f>SUM('Step 1'!U19:AF19)</f>
        <v>4122517</v>
      </c>
      <c r="K19" s="7">
        <f>SUM('Step 1'!V19:AG19)</f>
        <v>4126733</v>
      </c>
      <c r="N19" s="8">
        <f>SUM('Step 1'!V19:X19)</f>
        <v>1022609</v>
      </c>
      <c r="O19" s="8">
        <f>SUM('Step 1'!W19:Y19)</f>
        <v>1022319</v>
      </c>
      <c r="P19" s="8">
        <f>SUM('Step 1'!X19:Z19)</f>
        <v>1026023</v>
      </c>
      <c r="Q19" s="8">
        <f>SUM('Step 1'!Y19:AA19)</f>
        <v>1030235</v>
      </c>
      <c r="R19" s="8">
        <f>SUM('Step 1'!Z19:AB19)</f>
        <v>1035373</v>
      </c>
      <c r="S19" s="8">
        <f>SUM('Step 1'!AA19:AC19)</f>
        <v>1035915</v>
      </c>
      <c r="T19" s="8">
        <f>SUM('Step 1'!AB19:AD19)</f>
        <v>1037685</v>
      </c>
      <c r="U19" s="8">
        <f>SUM('Step 1'!AC19:AE19)</f>
        <v>1038933</v>
      </c>
      <c r="V19" s="8">
        <f>SUM('Step 1'!AD19:AF19)</f>
        <v>1038544</v>
      </c>
      <c r="W19" s="8">
        <f>SUM('Step 1'!AE19:AG19)</f>
        <v>1036204</v>
      </c>
    </row>
    <row r="20" spans="1:23" x14ac:dyDescent="0.45">
      <c r="A20" t="s">
        <v>102</v>
      </c>
      <c r="B20" s="7">
        <f>SUM('Step 1'!M20:X20)</f>
        <v>14825842</v>
      </c>
      <c r="C20" s="7">
        <f>SUM('Step 1'!N20:Y20)</f>
        <v>14854674</v>
      </c>
      <c r="D20" s="7">
        <f>SUM('Step 1'!O20:Z20)</f>
        <v>14890158</v>
      </c>
      <c r="E20" s="7">
        <f>SUM('Step 1'!P20:AA20)</f>
        <v>14915261</v>
      </c>
      <c r="F20" s="7">
        <f>SUM('Step 1'!Q20:AB20)</f>
        <v>14943598</v>
      </c>
      <c r="G20" s="7">
        <f>SUM('Step 1'!R20:AC20)</f>
        <v>14970510</v>
      </c>
      <c r="H20" s="7">
        <f>SUM('Step 1'!S20:AD20)</f>
        <v>15000527</v>
      </c>
      <c r="I20" s="7">
        <f>SUM('Step 1'!T20:AE20)</f>
        <v>15028875</v>
      </c>
      <c r="J20" s="7">
        <f>SUM('Step 1'!U20:AF20)</f>
        <v>15040947</v>
      </c>
      <c r="K20" s="7">
        <f>SUM('Step 1'!V20:AG20)</f>
        <v>15054872</v>
      </c>
      <c r="N20" s="8">
        <f>SUM('Step 1'!V20:X20)</f>
        <v>3732331</v>
      </c>
      <c r="O20" s="8">
        <f>SUM('Step 1'!W20:Y20)</f>
        <v>3730831</v>
      </c>
      <c r="P20" s="8">
        <f>SUM('Step 1'!X20:Z20)</f>
        <v>3744365</v>
      </c>
      <c r="Q20" s="8">
        <f>SUM('Step 1'!Y20:AA20)</f>
        <v>3758867</v>
      </c>
      <c r="R20" s="8">
        <f>SUM('Step 1'!Z20:AB20)</f>
        <v>3777109</v>
      </c>
      <c r="S20" s="8">
        <f>SUM('Step 1'!AA20:AC20)</f>
        <v>3778516</v>
      </c>
      <c r="T20" s="8">
        <f>SUM('Step 1'!AB20:AD20)</f>
        <v>3784799</v>
      </c>
      <c r="U20" s="8">
        <f>SUM('Step 1'!AC20:AE20)</f>
        <v>3788777</v>
      </c>
      <c r="V20" s="8">
        <f>SUM('Step 1'!AD20:AF20)</f>
        <v>3787494</v>
      </c>
      <c r="W20" s="8">
        <f>SUM('Step 1'!AE20:AG20)</f>
        <v>3778875</v>
      </c>
    </row>
    <row r="21" spans="1:23" x14ac:dyDescent="0.45">
      <c r="A21" t="s">
        <v>103</v>
      </c>
      <c r="B21" s="7">
        <f>SUM('Step 1'!M21:X21)</f>
        <v>14595293</v>
      </c>
      <c r="C21" s="7">
        <f>SUM('Step 1'!N21:Y21)</f>
        <v>14624218</v>
      </c>
      <c r="D21" s="7">
        <f>SUM('Step 1'!O21:Z21)</f>
        <v>14659583</v>
      </c>
      <c r="E21" s="7">
        <f>SUM('Step 1'!P21:AA21)</f>
        <v>14684755</v>
      </c>
      <c r="F21" s="7">
        <f>SUM('Step 1'!Q21:AB21)</f>
        <v>14712940</v>
      </c>
      <c r="G21" s="7">
        <f>SUM('Step 1'!R21:AC21)</f>
        <v>14739721</v>
      </c>
      <c r="H21" s="7">
        <f>SUM('Step 1'!S21:AD21)</f>
        <v>14769570</v>
      </c>
      <c r="I21" s="7">
        <f>SUM('Step 1'!T21:AE21)</f>
        <v>14797983</v>
      </c>
      <c r="J21" s="7">
        <f>SUM('Step 1'!U21:AF21)</f>
        <v>14810190</v>
      </c>
      <c r="K21" s="7">
        <f>SUM('Step 1'!V21:AG21)</f>
        <v>14824307</v>
      </c>
      <c r="N21" s="8">
        <f>SUM('Step 1'!V21:X21)</f>
        <v>3674837</v>
      </c>
      <c r="O21" s="8">
        <f>SUM('Step 1'!W21:Y21)</f>
        <v>3673524</v>
      </c>
      <c r="P21" s="8">
        <f>SUM('Step 1'!X21:Z21)</f>
        <v>3687049</v>
      </c>
      <c r="Q21" s="8">
        <f>SUM('Step 1'!Y21:AA21)</f>
        <v>3701475</v>
      </c>
      <c r="R21" s="8">
        <f>SUM('Step 1'!Z21:AB21)</f>
        <v>3719249</v>
      </c>
      <c r="S21" s="8">
        <f>SUM('Step 1'!AA21:AC21)</f>
        <v>3720540</v>
      </c>
      <c r="T21" s="8">
        <f>SUM('Step 1'!AB21:AD21)</f>
        <v>3726535</v>
      </c>
      <c r="U21" s="8">
        <f>SUM('Step 1'!AC21:AE21)</f>
        <v>3730520</v>
      </c>
      <c r="V21" s="8">
        <f>SUM('Step 1'!AD21:AF21)</f>
        <v>3729613</v>
      </c>
      <c r="W21" s="8">
        <f>SUM('Step 1'!AE21:AG21)</f>
        <v>3721460</v>
      </c>
    </row>
    <row r="22" spans="1:23" x14ac:dyDescent="0.45">
      <c r="A22" t="s">
        <v>104</v>
      </c>
      <c r="B22" s="7">
        <f>SUM('Step 1'!M22:X22)</f>
        <v>20301</v>
      </c>
      <c r="C22" s="7">
        <f>SUM('Step 1'!N22:Y22)</f>
        <v>20391</v>
      </c>
      <c r="D22" s="7">
        <f>SUM('Step 1'!O22:Z22)</f>
        <v>20447</v>
      </c>
      <c r="E22" s="7">
        <f>SUM('Step 1'!P22:AA22)</f>
        <v>20520</v>
      </c>
      <c r="F22" s="7">
        <f>SUM('Step 1'!Q22:AB22)</f>
        <v>20564</v>
      </c>
      <c r="G22" s="7">
        <f>SUM('Step 1'!R22:AC22)</f>
        <v>20638</v>
      </c>
      <c r="H22" s="7">
        <f>SUM('Step 1'!S22:AD22)</f>
        <v>20687</v>
      </c>
      <c r="I22" s="7">
        <f>SUM('Step 1'!T22:AE22)</f>
        <v>20772</v>
      </c>
      <c r="J22" s="7">
        <f>SUM('Step 1'!U22:AF22)</f>
        <v>20833</v>
      </c>
      <c r="K22" s="7">
        <f>SUM('Step 1'!V22:AG22)</f>
        <v>20910</v>
      </c>
      <c r="N22" s="8">
        <f>SUM('Step 1'!V22:X22)</f>
        <v>5302</v>
      </c>
      <c r="O22" s="8">
        <f>SUM('Step 1'!W22:Y22)</f>
        <v>5292</v>
      </c>
      <c r="P22" s="8">
        <f>SUM('Step 1'!X22:Z22)</f>
        <v>5231</v>
      </c>
      <c r="Q22" s="8">
        <f>SUM('Step 1'!Y22:AA22)</f>
        <v>5176</v>
      </c>
      <c r="R22" s="8">
        <f>SUM('Step 1'!Z22:AB22)</f>
        <v>5151</v>
      </c>
      <c r="S22" s="8">
        <f>SUM('Step 1'!AA22:AC22)</f>
        <v>5136</v>
      </c>
      <c r="T22" s="8">
        <f>SUM('Step 1'!AB22:AD22)</f>
        <v>5146</v>
      </c>
      <c r="U22" s="8">
        <f>SUM('Step 1'!AC22:AE22)</f>
        <v>5175</v>
      </c>
      <c r="V22" s="8">
        <f>SUM('Step 1'!AD22:AF22)</f>
        <v>5215</v>
      </c>
      <c r="W22" s="8">
        <f>SUM('Step 1'!AE22:AG22)</f>
        <v>5286</v>
      </c>
    </row>
    <row r="23" spans="1:23" x14ac:dyDescent="0.45">
      <c r="A23" t="s">
        <v>105</v>
      </c>
      <c r="B23" s="7">
        <f>SUM('Step 1'!M23:X23)</f>
        <v>358021</v>
      </c>
      <c r="C23" s="7">
        <f>SUM('Step 1'!N23:Y23)</f>
        <v>358565</v>
      </c>
      <c r="D23" s="7">
        <f>SUM('Step 1'!O23:Z23)</f>
        <v>359632</v>
      </c>
      <c r="E23" s="7">
        <f>SUM('Step 1'!P23:AA23)</f>
        <v>360523</v>
      </c>
      <c r="F23" s="7">
        <f>SUM('Step 1'!Q23:AB23)</f>
        <v>361346</v>
      </c>
      <c r="G23" s="7">
        <f>SUM('Step 1'!R23:AC23)</f>
        <v>362263</v>
      </c>
      <c r="H23" s="7">
        <f>SUM('Step 1'!S23:AD23)</f>
        <v>362973</v>
      </c>
      <c r="I23" s="7">
        <f>SUM('Step 1'!T23:AE23)</f>
        <v>363732</v>
      </c>
      <c r="J23" s="7">
        <f>SUM('Step 1'!U23:AF23)</f>
        <v>364059</v>
      </c>
      <c r="K23" s="7">
        <f>SUM('Step 1'!V23:AG23)</f>
        <v>364459</v>
      </c>
      <c r="N23" s="8">
        <f>SUM('Step 1'!V23:X23)</f>
        <v>90929</v>
      </c>
      <c r="O23" s="8">
        <f>SUM('Step 1'!W23:Y23)</f>
        <v>90755</v>
      </c>
      <c r="P23" s="8">
        <f>SUM('Step 1'!X23:Z23)</f>
        <v>90742</v>
      </c>
      <c r="Q23" s="8">
        <f>SUM('Step 1'!Y23:AA23)</f>
        <v>91132</v>
      </c>
      <c r="R23" s="8">
        <f>SUM('Step 1'!Z23:AB23)</f>
        <v>91625</v>
      </c>
      <c r="S23" s="8">
        <f>SUM('Step 1'!AA23:AC23)</f>
        <v>91864</v>
      </c>
      <c r="T23" s="8">
        <f>SUM('Step 1'!AB23:AD23)</f>
        <v>91686</v>
      </c>
      <c r="U23" s="8">
        <f>SUM('Step 1'!AC23:AE23)</f>
        <v>91486</v>
      </c>
      <c r="V23" s="8">
        <f>SUM('Step 1'!AD23:AF23)</f>
        <v>90961</v>
      </c>
      <c r="W23" s="8">
        <f>SUM('Step 1'!AE23:AG23)</f>
        <v>90712</v>
      </c>
    </row>
    <row r="24" spans="1:23" x14ac:dyDescent="0.45">
      <c r="A24" t="s">
        <v>106</v>
      </c>
      <c r="B24" s="7">
        <f>SUM('Step 1'!M24:X24)</f>
        <v>13842</v>
      </c>
      <c r="C24" s="7">
        <f>SUM('Step 1'!N24:Y24)</f>
        <v>13843</v>
      </c>
      <c r="D24" s="7">
        <f>SUM('Step 1'!O24:Z24)</f>
        <v>13855</v>
      </c>
      <c r="E24" s="7">
        <f>SUM('Step 1'!P24:AA24)</f>
        <v>13834</v>
      </c>
      <c r="F24" s="7">
        <f>SUM('Step 1'!Q24:AB24)</f>
        <v>13842</v>
      </c>
      <c r="G24" s="7">
        <f>SUM('Step 1'!R24:AC24)</f>
        <v>13846</v>
      </c>
      <c r="H24" s="7">
        <f>SUM('Step 1'!S24:AD24)</f>
        <v>13882</v>
      </c>
      <c r="I24" s="7">
        <f>SUM('Step 1'!T24:AE24)</f>
        <v>13898</v>
      </c>
      <c r="J24" s="7">
        <f>SUM('Step 1'!U24:AF24)</f>
        <v>13878</v>
      </c>
      <c r="K24" s="7">
        <f>SUM('Step 1'!V24:AG24)</f>
        <v>13855</v>
      </c>
      <c r="N24" s="8">
        <f>SUM('Step 1'!V24:X24)</f>
        <v>3411</v>
      </c>
      <c r="O24" s="8">
        <f>SUM('Step 1'!W24:Y24)</f>
        <v>3388</v>
      </c>
      <c r="P24" s="8">
        <f>SUM('Step 1'!X24:Z24)</f>
        <v>3404</v>
      </c>
      <c r="Q24" s="8">
        <f>SUM('Step 1'!Y24:AA24)</f>
        <v>3419</v>
      </c>
      <c r="R24" s="8">
        <f>SUM('Step 1'!Z24:AB24)</f>
        <v>3457</v>
      </c>
      <c r="S24" s="8">
        <f>SUM('Step 1'!AA24:AC24)</f>
        <v>3456</v>
      </c>
      <c r="T24" s="8">
        <f>SUM('Step 1'!AB24:AD24)</f>
        <v>3504</v>
      </c>
      <c r="U24" s="8">
        <f>SUM('Step 1'!AC24:AE24)</f>
        <v>3520</v>
      </c>
      <c r="V24" s="8">
        <f>SUM('Step 1'!AD24:AF24)</f>
        <v>3538</v>
      </c>
      <c r="W24" s="8">
        <f>SUM('Step 1'!AE24:AG24)</f>
        <v>3521</v>
      </c>
    </row>
    <row r="25" spans="1:23" x14ac:dyDescent="0.45">
      <c r="A25" t="s">
        <v>107</v>
      </c>
      <c r="B25" s="7">
        <f>SUM('Step 1'!M25:X25)</f>
        <v>19739667</v>
      </c>
      <c r="C25" s="7">
        <f>SUM('Step 1'!N25:Y25)</f>
        <v>19776033</v>
      </c>
      <c r="D25" s="7">
        <f>SUM('Step 1'!O25:Z25)</f>
        <v>19826441</v>
      </c>
      <c r="E25" s="7">
        <f>SUM('Step 1'!P25:AA25)</f>
        <v>19863849</v>
      </c>
      <c r="F25" s="7">
        <f>SUM('Step 1'!Q25:AB25)</f>
        <v>19904040</v>
      </c>
      <c r="G25" s="7">
        <f>SUM('Step 1'!R25:AC25)</f>
        <v>19943644</v>
      </c>
      <c r="H25" s="7">
        <f>SUM('Step 1'!S25:AD25)</f>
        <v>19985076</v>
      </c>
      <c r="I25" s="7">
        <f>SUM('Step 1'!T25:AE25)</f>
        <v>20024635</v>
      </c>
      <c r="J25" s="7">
        <f>SUM('Step 1'!U25:AF25)</f>
        <v>20041005</v>
      </c>
      <c r="K25" s="7">
        <f>SUM('Step 1'!V25:AG25)</f>
        <v>20060954</v>
      </c>
      <c r="N25" s="8">
        <f>SUM('Step 1'!V25:X25)</f>
        <v>4975904</v>
      </c>
      <c r="O25" s="8">
        <f>SUM('Step 1'!W25:Y25)</f>
        <v>4971161</v>
      </c>
      <c r="P25" s="8">
        <f>SUM('Step 1'!X25:Z25)</f>
        <v>4985800</v>
      </c>
      <c r="Q25" s="8">
        <f>SUM('Step 1'!Y25:AA25)</f>
        <v>5005815</v>
      </c>
      <c r="R25" s="8">
        <f>SUM('Step 1'!Z25:AB25)</f>
        <v>5033090</v>
      </c>
      <c r="S25" s="8">
        <f>SUM('Step 1'!AA25:AC25)</f>
        <v>5038228</v>
      </c>
      <c r="T25" s="8">
        <f>SUM('Step 1'!AB25:AD25)</f>
        <v>5045978</v>
      </c>
      <c r="U25" s="8">
        <f>SUM('Step 1'!AC25:AE25)</f>
        <v>5050796</v>
      </c>
      <c r="V25" s="8">
        <f>SUM('Step 1'!AD25:AF25)</f>
        <v>5045428</v>
      </c>
      <c r="W25" s="8">
        <f>SUM('Step 1'!AE25:AG25)</f>
        <v>5033257</v>
      </c>
    </row>
    <row r="26" spans="1:23" x14ac:dyDescent="0.45">
      <c r="A26" t="s">
        <v>108</v>
      </c>
      <c r="B26" s="7">
        <f>SUM('Step 1'!M26:X26)</f>
        <v>1725602</v>
      </c>
      <c r="C26" s="7">
        <f>SUM('Step 1'!N26:Y26)</f>
        <v>1729024</v>
      </c>
      <c r="D26" s="7">
        <f>SUM('Step 1'!O26:Z26)</f>
        <v>1733181</v>
      </c>
      <c r="E26" s="7">
        <f>SUM('Step 1'!P26:AA26)</f>
        <v>1735964</v>
      </c>
      <c r="F26" s="7">
        <f>SUM('Step 1'!Q26:AB26)</f>
        <v>1739209</v>
      </c>
      <c r="G26" s="7">
        <f>SUM('Step 1'!R26:AC26)</f>
        <v>1742070</v>
      </c>
      <c r="H26" s="7">
        <f>SUM('Step 1'!S26:AD26)</f>
        <v>1745372</v>
      </c>
      <c r="I26" s="7">
        <f>SUM('Step 1'!T26:AE26)</f>
        <v>1748270</v>
      </c>
      <c r="J26" s="7">
        <f>SUM('Step 1'!U26:AF26)</f>
        <v>1749362</v>
      </c>
      <c r="K26" s="7">
        <f>SUM('Step 1'!V26:AG26)</f>
        <v>1750944</v>
      </c>
      <c r="N26" s="8">
        <f>SUM('Step 1'!V26:X26)</f>
        <v>434104</v>
      </c>
      <c r="O26" s="8">
        <f>SUM('Step 1'!W26:Y26)</f>
        <v>433863</v>
      </c>
      <c r="P26" s="8">
        <f>SUM('Step 1'!X26:Z26)</f>
        <v>435596</v>
      </c>
      <c r="Q26" s="8">
        <f>SUM('Step 1'!Y26:AA26)</f>
        <v>437253</v>
      </c>
      <c r="R26" s="8">
        <f>SUM('Step 1'!Z26:AB26)</f>
        <v>439518</v>
      </c>
      <c r="S26" s="8">
        <f>SUM('Step 1'!AA26:AC26)</f>
        <v>439488</v>
      </c>
      <c r="T26" s="8">
        <f>SUM('Step 1'!AB26:AD26)</f>
        <v>440167</v>
      </c>
      <c r="U26" s="8">
        <f>SUM('Step 1'!AC26:AE26)</f>
        <v>440483</v>
      </c>
      <c r="V26" s="8">
        <f>SUM('Step 1'!AD26:AF26)</f>
        <v>440383</v>
      </c>
      <c r="W26" s="8">
        <f>SUM('Step 1'!AE26:AG26)</f>
        <v>439420</v>
      </c>
    </row>
    <row r="27" spans="1:23" x14ac:dyDescent="0.45">
      <c r="A27" t="s">
        <v>109</v>
      </c>
      <c r="B27" s="7">
        <f>SUM('Step 1'!M27:X27)</f>
        <v>230549</v>
      </c>
      <c r="C27" s="7">
        <f>SUM('Step 1'!N27:Y27)</f>
        <v>230456</v>
      </c>
      <c r="D27" s="7">
        <f>SUM('Step 1'!O27:Z27)</f>
        <v>230575</v>
      </c>
      <c r="E27" s="7">
        <f>SUM('Step 1'!P27:AA27)</f>
        <v>230506</v>
      </c>
      <c r="F27" s="7">
        <f>SUM('Step 1'!Q27:AB27)</f>
        <v>230658</v>
      </c>
      <c r="G27" s="7">
        <f>SUM('Step 1'!R27:AC27)</f>
        <v>230789</v>
      </c>
      <c r="H27" s="7">
        <f>SUM('Step 1'!S27:AD27)</f>
        <v>230957</v>
      </c>
      <c r="I27" s="7">
        <f>SUM('Step 1'!T27:AE27)</f>
        <v>230892</v>
      </c>
      <c r="J27" s="7">
        <f>SUM('Step 1'!U27:AF27)</f>
        <v>230757</v>
      </c>
      <c r="K27" s="7">
        <f>SUM('Step 1'!V27:AG27)</f>
        <v>230565</v>
      </c>
      <c r="N27" s="8">
        <f>SUM('Step 1'!V27:X27)</f>
        <v>57494</v>
      </c>
      <c r="O27" s="8">
        <f>SUM('Step 1'!W27:Y27)</f>
        <v>57307</v>
      </c>
      <c r="P27" s="8">
        <f>SUM('Step 1'!X27:Z27)</f>
        <v>57316</v>
      </c>
      <c r="Q27" s="8">
        <f>SUM('Step 1'!Y27:AA27)</f>
        <v>57392</v>
      </c>
      <c r="R27" s="8">
        <f>SUM('Step 1'!Z27:AB27)</f>
        <v>57860</v>
      </c>
      <c r="S27" s="8">
        <f>SUM('Step 1'!AA27:AC27)</f>
        <v>57976</v>
      </c>
      <c r="T27" s="8">
        <f>SUM('Step 1'!AB27:AD27)</f>
        <v>58264</v>
      </c>
      <c r="U27" s="8">
        <f>SUM('Step 1'!AC27:AE27)</f>
        <v>58257</v>
      </c>
      <c r="V27" s="8">
        <f>SUM('Step 1'!AD27:AF27)</f>
        <v>57881</v>
      </c>
      <c r="W27" s="8">
        <f>SUM('Step 1'!AE27:AG27)</f>
        <v>57415</v>
      </c>
    </row>
    <row r="28" spans="1:23" x14ac:dyDescent="0.45">
      <c r="A28" t="s">
        <v>110</v>
      </c>
      <c r="B28" s="7">
        <f>SUM('Step 1'!M28:X28)</f>
        <v>230549</v>
      </c>
      <c r="C28" s="7">
        <f>SUM('Step 1'!N28:Y28)</f>
        <v>230456</v>
      </c>
      <c r="D28" s="7">
        <f>SUM('Step 1'!O28:Z28)</f>
        <v>230575</v>
      </c>
      <c r="E28" s="7">
        <f>SUM('Step 1'!P28:AA28)</f>
        <v>230506</v>
      </c>
      <c r="F28" s="7">
        <f>SUM('Step 1'!Q28:AB28)</f>
        <v>230658</v>
      </c>
      <c r="G28" s="7">
        <f>SUM('Step 1'!R28:AC28)</f>
        <v>230789</v>
      </c>
      <c r="H28" s="7">
        <f>SUM('Step 1'!S28:AD28)</f>
        <v>230957</v>
      </c>
      <c r="I28" s="7">
        <f>SUM('Step 1'!T28:AE28)</f>
        <v>230892</v>
      </c>
      <c r="J28" s="7">
        <f>SUM('Step 1'!U28:AF28)</f>
        <v>230757</v>
      </c>
      <c r="K28" s="7">
        <f>SUM('Step 1'!V28:AG28)</f>
        <v>230565</v>
      </c>
      <c r="N28" s="8">
        <f>SUM('Step 1'!V28:X28)</f>
        <v>57494</v>
      </c>
      <c r="O28" s="8">
        <f>SUM('Step 1'!W28:Y28)</f>
        <v>57307</v>
      </c>
      <c r="P28" s="8">
        <f>SUM('Step 1'!X28:Z28)</f>
        <v>57316</v>
      </c>
      <c r="Q28" s="8">
        <f>SUM('Step 1'!Y28:AA28)</f>
        <v>57392</v>
      </c>
      <c r="R28" s="8">
        <f>SUM('Step 1'!Z28:AB28)</f>
        <v>57860</v>
      </c>
      <c r="S28" s="8">
        <f>SUM('Step 1'!AA28:AC28)</f>
        <v>57976</v>
      </c>
      <c r="T28" s="8">
        <f>SUM('Step 1'!AB28:AD28)</f>
        <v>58264</v>
      </c>
      <c r="U28" s="8">
        <f>SUM('Step 1'!AC28:AE28)</f>
        <v>58257</v>
      </c>
      <c r="V28" s="8">
        <f>SUM('Step 1'!AD28:AF28)</f>
        <v>57881</v>
      </c>
      <c r="W28" s="8">
        <f>SUM('Step 1'!AE28:AG28)</f>
        <v>57415</v>
      </c>
    </row>
    <row r="29" spans="1:23" x14ac:dyDescent="0.45">
      <c r="A29" t="s">
        <v>111</v>
      </c>
      <c r="B29" s="7">
        <f>SUM('Step 1'!M29:X29)</f>
        <v>26559</v>
      </c>
      <c r="C29" s="7">
        <f>SUM('Step 1'!N29:Y29)</f>
        <v>26606</v>
      </c>
      <c r="D29" s="7">
        <f>SUM('Step 1'!O29:Z29)</f>
        <v>26651</v>
      </c>
      <c r="E29" s="7">
        <f>SUM('Step 1'!P29:AA29)</f>
        <v>26687</v>
      </c>
      <c r="F29" s="7">
        <f>SUM('Step 1'!Q29:AB29)</f>
        <v>26756</v>
      </c>
      <c r="G29" s="7">
        <f>SUM('Step 1'!R29:AC29)</f>
        <v>26818</v>
      </c>
      <c r="H29" s="7">
        <f>SUM('Step 1'!S29:AD29)</f>
        <v>26875</v>
      </c>
      <c r="I29" s="7">
        <f>SUM('Step 1'!T29:AE29)</f>
        <v>26970</v>
      </c>
      <c r="J29" s="7">
        <f>SUM('Step 1'!U29:AF29)</f>
        <v>27050</v>
      </c>
      <c r="K29" s="7">
        <f>SUM('Step 1'!V29:AG29)</f>
        <v>27103</v>
      </c>
      <c r="N29" s="8">
        <f>SUM('Step 1'!V29:X29)</f>
        <v>6844</v>
      </c>
      <c r="O29" s="8">
        <f>SUM('Step 1'!W29:Y29)</f>
        <v>6815</v>
      </c>
      <c r="P29" s="8">
        <f>SUM('Step 1'!X29:Z29)</f>
        <v>6744</v>
      </c>
      <c r="Q29" s="8">
        <f>SUM('Step 1'!Y29:AA29)</f>
        <v>6692</v>
      </c>
      <c r="R29" s="8">
        <f>SUM('Step 1'!Z29:AB29)</f>
        <v>6712</v>
      </c>
      <c r="S29" s="8">
        <f>SUM('Step 1'!AA29:AC29)</f>
        <v>6737</v>
      </c>
      <c r="T29" s="8">
        <f>SUM('Step 1'!AB29:AD29)</f>
        <v>6739</v>
      </c>
      <c r="U29" s="8">
        <f>SUM('Step 1'!AC29:AE29)</f>
        <v>6729</v>
      </c>
      <c r="V29" s="8">
        <f>SUM('Step 1'!AD29:AF29)</f>
        <v>6759</v>
      </c>
      <c r="W29" s="8">
        <f>SUM('Step 1'!AE29:AG29)</f>
        <v>6828</v>
      </c>
    </row>
    <row r="30" spans="1:23" x14ac:dyDescent="0.45">
      <c r="A30" t="s">
        <v>112</v>
      </c>
      <c r="B30" s="7">
        <f>SUM('Step 1'!M30:X30)</f>
        <v>1825728</v>
      </c>
      <c r="C30" s="7">
        <f>SUM('Step 1'!N30:Y30)</f>
        <v>1828589</v>
      </c>
      <c r="D30" s="7">
        <f>SUM('Step 1'!O30:Z30)</f>
        <v>1834583</v>
      </c>
      <c r="E30" s="7">
        <f>SUM('Step 1'!P30:AA30)</f>
        <v>1839508</v>
      </c>
      <c r="F30" s="7">
        <f>SUM('Step 1'!Q30:AB30)</f>
        <v>1843963</v>
      </c>
      <c r="G30" s="7">
        <f>SUM('Step 1'!R30:AC30)</f>
        <v>1848851</v>
      </c>
      <c r="H30" s="7">
        <f>SUM('Step 1'!S30:AD30)</f>
        <v>1852935</v>
      </c>
      <c r="I30" s="7">
        <f>SUM('Step 1'!T30:AE30)</f>
        <v>1857034</v>
      </c>
      <c r="J30" s="7">
        <f>SUM('Step 1'!U30:AF30)</f>
        <v>1858512</v>
      </c>
      <c r="K30" s="7">
        <f>SUM('Step 1'!V30:AG30)</f>
        <v>1860644</v>
      </c>
      <c r="N30" s="8">
        <f>SUM('Step 1'!V30:X30)</f>
        <v>462388</v>
      </c>
      <c r="O30" s="8">
        <f>SUM('Step 1'!W30:Y30)</f>
        <v>461384</v>
      </c>
      <c r="P30" s="8">
        <f>SUM('Step 1'!X30:Z30)</f>
        <v>462000</v>
      </c>
      <c r="Q30" s="8">
        <f>SUM('Step 1'!Y30:AA30)</f>
        <v>464263</v>
      </c>
      <c r="R30" s="8">
        <f>SUM('Step 1'!Z30:AB30)</f>
        <v>467438</v>
      </c>
      <c r="S30" s="8">
        <f>SUM('Step 1'!AA30:AC30)</f>
        <v>468981</v>
      </c>
      <c r="T30" s="8">
        <f>SUM('Step 1'!AB30:AD30)</f>
        <v>469283</v>
      </c>
      <c r="U30" s="8">
        <f>SUM('Step 1'!AC30:AE30)</f>
        <v>469246</v>
      </c>
      <c r="V30" s="8">
        <f>SUM('Step 1'!AD30:AF30)</f>
        <v>466870</v>
      </c>
      <c r="W30" s="8">
        <f>SUM('Step 1'!AE30:AG30)</f>
        <v>464710</v>
      </c>
    </row>
    <row r="31" spans="1:23" x14ac:dyDescent="0.45">
      <c r="A31" t="s">
        <v>113</v>
      </c>
      <c r="B31" s="7">
        <f>SUM('Step 1'!M31:X31)</f>
        <v>3585037</v>
      </c>
      <c r="C31" s="7">
        <f>SUM('Step 1'!N31:Y31)</f>
        <v>3590575</v>
      </c>
      <c r="D31" s="7">
        <f>SUM('Step 1'!O31:Z31)</f>
        <v>3602153</v>
      </c>
      <c r="E31" s="7">
        <f>SUM('Step 1'!P31:AA31)</f>
        <v>3611790</v>
      </c>
      <c r="F31" s="7">
        <f>SUM('Step 1'!Q31:AB31)</f>
        <v>3620407</v>
      </c>
      <c r="G31" s="7">
        <f>SUM('Step 1'!R31:AC31)</f>
        <v>3629909</v>
      </c>
      <c r="H31" s="7">
        <f>SUM('Step 1'!S31:AD31)</f>
        <v>3637764</v>
      </c>
      <c r="I31" s="7">
        <f>SUM('Step 1'!T31:AE31)</f>
        <v>3645708</v>
      </c>
      <c r="J31" s="7">
        <f>SUM('Step 1'!U31:AF31)</f>
        <v>3648673</v>
      </c>
      <c r="K31" s="7">
        <f>SUM('Step 1'!V31:AG31)</f>
        <v>3652799</v>
      </c>
      <c r="N31" s="8">
        <f>SUM('Step 1'!V31:X31)</f>
        <v>907875</v>
      </c>
      <c r="O31" s="8">
        <f>SUM('Step 1'!W31:Y31)</f>
        <v>906065</v>
      </c>
      <c r="P31" s="8">
        <f>SUM('Step 1'!X31:Z31)</f>
        <v>907324</v>
      </c>
      <c r="Q31" s="8">
        <f>SUM('Step 1'!Y31:AA31)</f>
        <v>911938</v>
      </c>
      <c r="R31" s="8">
        <f>SUM('Step 1'!Z31:AB31)</f>
        <v>918067</v>
      </c>
      <c r="S31" s="8">
        <f>SUM('Step 1'!AA31:AC31)</f>
        <v>920911</v>
      </c>
      <c r="T31" s="8">
        <f>SUM('Step 1'!AB31:AD31)</f>
        <v>921015</v>
      </c>
      <c r="U31" s="8">
        <f>SUM('Step 1'!AC31:AE31)</f>
        <v>920733</v>
      </c>
      <c r="V31" s="8">
        <f>SUM('Step 1'!AD31:AF31)</f>
        <v>916023</v>
      </c>
      <c r="W31" s="8">
        <f>SUM('Step 1'!AE31:AG31)</f>
        <v>911971</v>
      </c>
    </row>
    <row r="32" spans="1:23" x14ac:dyDescent="0.45">
      <c r="A32" t="s">
        <v>114</v>
      </c>
      <c r="B32" s="7">
        <f>SUM('Step 1'!M32:X32)</f>
        <v>4348552</v>
      </c>
      <c r="C32" s="7">
        <f>SUM('Step 1'!N32:Y32)</f>
        <v>4355291</v>
      </c>
      <c r="D32" s="7">
        <f>SUM('Step 1'!O32:Z32)</f>
        <v>4369287</v>
      </c>
      <c r="E32" s="7">
        <f>SUM('Step 1'!P32:AA32)</f>
        <v>4380818</v>
      </c>
      <c r="F32" s="7">
        <f>SUM('Step 1'!Q32:AB32)</f>
        <v>4391367</v>
      </c>
      <c r="G32" s="7">
        <f>SUM('Step 1'!R32:AC32)</f>
        <v>4402762</v>
      </c>
      <c r="H32" s="7">
        <f>SUM('Step 1'!S32:AD32)</f>
        <v>4412745</v>
      </c>
      <c r="I32" s="7">
        <f>SUM('Step 1'!T32:AE32)</f>
        <v>4422744</v>
      </c>
      <c r="J32" s="7">
        <f>SUM('Step 1'!U32:AF32)</f>
        <v>4426698</v>
      </c>
      <c r="K32" s="7">
        <f>SUM('Step 1'!V32:AG32)</f>
        <v>4432261</v>
      </c>
      <c r="N32" s="8">
        <f>SUM('Step 1'!V32:X32)</f>
        <v>1099842</v>
      </c>
      <c r="O32" s="8">
        <f>SUM('Step 1'!W32:Y32)</f>
        <v>1097575</v>
      </c>
      <c r="P32" s="8">
        <f>SUM('Step 1'!X32:Z32)</f>
        <v>1099669</v>
      </c>
      <c r="Q32" s="8">
        <f>SUM('Step 1'!Y32:AA32)</f>
        <v>1105636</v>
      </c>
      <c r="R32" s="8">
        <f>SUM('Step 1'!Z32:AB32)</f>
        <v>1113550</v>
      </c>
      <c r="S32" s="8">
        <f>SUM('Step 1'!AA32:AC32)</f>
        <v>1116724</v>
      </c>
      <c r="T32" s="8">
        <f>SUM('Step 1'!AB32:AD32)</f>
        <v>1117203</v>
      </c>
      <c r="U32" s="8">
        <f>SUM('Step 1'!AC32:AE32)</f>
        <v>1117823</v>
      </c>
      <c r="V32" s="8">
        <f>SUM('Step 1'!AD32:AF32)</f>
        <v>1113438</v>
      </c>
      <c r="W32" s="8">
        <f>SUM('Step 1'!AE32:AG32)</f>
        <v>1109580</v>
      </c>
    </row>
    <row r="33" spans="1:23" x14ac:dyDescent="0.45">
      <c r="A33" t="s">
        <v>115</v>
      </c>
      <c r="B33" s="7">
        <f>SUM('Step 1'!M33:X33)</f>
        <v>717179</v>
      </c>
      <c r="C33" s="7">
        <f>SUM('Step 1'!N33:Y33)</f>
        <v>718330</v>
      </c>
      <c r="D33" s="7">
        <f>SUM('Step 1'!O33:Z33)</f>
        <v>720668</v>
      </c>
      <c r="E33" s="7">
        <f>SUM('Step 1'!P33:AA33)</f>
        <v>722641</v>
      </c>
      <c r="F33" s="7">
        <f>SUM('Step 1'!Q33:AB33)</f>
        <v>724370</v>
      </c>
      <c r="G33" s="7">
        <f>SUM('Step 1'!R33:AC33)</f>
        <v>726209</v>
      </c>
      <c r="H33" s="7">
        <f>SUM('Step 1'!S33:AD33)</f>
        <v>727677</v>
      </c>
      <c r="I33" s="7">
        <f>SUM('Step 1'!T33:AE33)</f>
        <v>729180</v>
      </c>
      <c r="J33" s="7">
        <f>SUM('Step 1'!U33:AF33)</f>
        <v>729709</v>
      </c>
      <c r="K33" s="7">
        <f>SUM('Step 1'!V33:AG33)</f>
        <v>730496</v>
      </c>
      <c r="N33" s="8">
        <f>SUM('Step 1'!V33:X33)</f>
        <v>181575</v>
      </c>
      <c r="O33" s="8">
        <f>SUM('Step 1'!W33:Y33)</f>
        <v>181260</v>
      </c>
      <c r="P33" s="8">
        <f>SUM('Step 1'!X33:Z33)</f>
        <v>181469</v>
      </c>
      <c r="Q33" s="8">
        <f>SUM('Step 1'!Y33:AA33)</f>
        <v>182352</v>
      </c>
      <c r="R33" s="8">
        <f>SUM('Step 1'!Z33:AB33)</f>
        <v>183570</v>
      </c>
      <c r="S33" s="8">
        <f>SUM('Step 1'!AA33:AC33)</f>
        <v>184159</v>
      </c>
      <c r="T33" s="8">
        <f>SUM('Step 1'!AB33:AD33)</f>
        <v>184175</v>
      </c>
      <c r="U33" s="8">
        <f>SUM('Step 1'!AC33:AE33)</f>
        <v>184134</v>
      </c>
      <c r="V33" s="8">
        <f>SUM('Step 1'!AD33:AF33)</f>
        <v>183214</v>
      </c>
      <c r="W33" s="8">
        <f>SUM('Step 1'!AE33:AG33)</f>
        <v>182394</v>
      </c>
    </row>
    <row r="34" spans="1:23" x14ac:dyDescent="0.45">
      <c r="A34" t="s">
        <v>116</v>
      </c>
      <c r="B34" s="7">
        <f>SUM('Step 1'!M34:X34)</f>
        <v>20893</v>
      </c>
      <c r="C34" s="7">
        <f>SUM('Step 1'!N34:Y34)</f>
        <v>20921</v>
      </c>
      <c r="D34" s="7">
        <f>SUM('Step 1'!O34:Z34)</f>
        <v>20986</v>
      </c>
      <c r="E34" s="7">
        <f>SUM('Step 1'!P34:AA34)</f>
        <v>21041</v>
      </c>
      <c r="F34" s="7">
        <f>SUM('Step 1'!Q34:AB34)</f>
        <v>21087</v>
      </c>
      <c r="G34" s="7">
        <f>SUM('Step 1'!R34:AC34)</f>
        <v>21148</v>
      </c>
      <c r="H34" s="7">
        <f>SUM('Step 1'!S34:AD34)</f>
        <v>21200</v>
      </c>
      <c r="I34" s="7">
        <f>SUM('Step 1'!T34:AE34)</f>
        <v>21245</v>
      </c>
      <c r="J34" s="7">
        <f>SUM('Step 1'!U34:AF34)</f>
        <v>21268</v>
      </c>
      <c r="K34" s="7">
        <f>SUM('Step 1'!V34:AG34)</f>
        <v>21291</v>
      </c>
      <c r="N34" s="8">
        <f>SUM('Step 1'!V34:X34)</f>
        <v>5273</v>
      </c>
      <c r="O34" s="8">
        <f>SUM('Step 1'!W34:Y34)</f>
        <v>5252</v>
      </c>
      <c r="P34" s="8">
        <f>SUM('Step 1'!X34:Z34)</f>
        <v>5262</v>
      </c>
      <c r="Q34" s="8">
        <f>SUM('Step 1'!Y34:AA34)</f>
        <v>5307</v>
      </c>
      <c r="R34" s="8">
        <f>SUM('Step 1'!Z34:AB34)</f>
        <v>5348</v>
      </c>
      <c r="S34" s="8">
        <f>SUM('Step 1'!AA34:AC34)</f>
        <v>5370</v>
      </c>
      <c r="T34" s="8">
        <f>SUM('Step 1'!AB34:AD34)</f>
        <v>5374</v>
      </c>
      <c r="U34" s="8">
        <f>SUM('Step 1'!AC34:AE34)</f>
        <v>5381</v>
      </c>
      <c r="V34" s="8">
        <f>SUM('Step 1'!AD34:AF34)</f>
        <v>5359</v>
      </c>
      <c r="W34" s="8">
        <f>SUM('Step 1'!AE34:AG34)</f>
        <v>5337</v>
      </c>
    </row>
    <row r="35" spans="1:23" x14ac:dyDescent="0.45">
      <c r="A35" t="s">
        <v>117</v>
      </c>
      <c r="B35" s="7">
        <f>SUM('Step 1'!M35:X35)</f>
        <v>3206123</v>
      </c>
      <c r="C35" s="7">
        <f>SUM('Step 1'!N35:Y35)</f>
        <v>3211089</v>
      </c>
      <c r="D35" s="7">
        <f>SUM('Step 1'!O35:Z35)</f>
        <v>3221535</v>
      </c>
      <c r="E35" s="7">
        <f>SUM('Step 1'!P35:AA35)</f>
        <v>3230226</v>
      </c>
      <c r="F35" s="7">
        <f>SUM('Step 1'!Q35:AB35)</f>
        <v>3237974</v>
      </c>
      <c r="G35" s="7">
        <f>SUM('Step 1'!R35:AC35)</f>
        <v>3246498</v>
      </c>
      <c r="H35" s="7">
        <f>SUM('Step 1'!S35:AD35)</f>
        <v>3253591</v>
      </c>
      <c r="I35" s="7">
        <f>SUM('Step 1'!T35:AE35)</f>
        <v>3260731</v>
      </c>
      <c r="J35" s="7">
        <f>SUM('Step 1'!U35:AF35)</f>
        <v>3263346</v>
      </c>
      <c r="K35" s="7">
        <f>SUM('Step 1'!V35:AG35)</f>
        <v>3267049</v>
      </c>
      <c r="N35" s="8">
        <f>SUM('Step 1'!V35:X35)</f>
        <v>811673</v>
      </c>
      <c r="O35" s="8">
        <f>SUM('Step 1'!W35:Y35)</f>
        <v>810058</v>
      </c>
      <c r="P35" s="8">
        <f>SUM('Step 1'!X35:Z35)</f>
        <v>811320</v>
      </c>
      <c r="Q35" s="8">
        <f>SUM('Step 1'!Y35:AA35)</f>
        <v>815499</v>
      </c>
      <c r="R35" s="8">
        <f>SUM('Step 1'!Z35:AB35)</f>
        <v>821094</v>
      </c>
      <c r="S35" s="8">
        <f>SUM('Step 1'!AA35:AC35)</f>
        <v>823677</v>
      </c>
      <c r="T35" s="8">
        <f>SUM('Step 1'!AB35:AD35)</f>
        <v>823955</v>
      </c>
      <c r="U35" s="8">
        <f>SUM('Step 1'!AC35:AE35)</f>
        <v>823866</v>
      </c>
      <c r="V35" s="8">
        <f>SUM('Step 1'!AD35:AF35)</f>
        <v>819703</v>
      </c>
      <c r="W35" s="8">
        <f>SUM('Step 1'!AE35:AG35)</f>
        <v>815922</v>
      </c>
    </row>
    <row r="36" spans="1:23" x14ac:dyDescent="0.45">
      <c r="A36" t="s">
        <v>118</v>
      </c>
      <c r="B36" s="7">
        <f>SUM('Step 1'!M36:X36)</f>
        <v>44260</v>
      </c>
      <c r="C36" s="7">
        <f>SUM('Step 1'!N36:Y36)</f>
        <v>44259</v>
      </c>
      <c r="D36" s="7">
        <f>SUM('Step 1'!O36:Z36)</f>
        <v>44339</v>
      </c>
      <c r="E36" s="7">
        <f>SUM('Step 1'!P36:AA36)</f>
        <v>44393</v>
      </c>
      <c r="F36" s="7">
        <f>SUM('Step 1'!Q36:AB36)</f>
        <v>44533</v>
      </c>
      <c r="G36" s="7">
        <f>SUM('Step 1'!R36:AC36)</f>
        <v>44673</v>
      </c>
      <c r="H36" s="7">
        <f>SUM('Step 1'!S36:AD36)</f>
        <v>44785</v>
      </c>
      <c r="I36" s="7">
        <f>SUM('Step 1'!T36:AE36)</f>
        <v>44928</v>
      </c>
      <c r="J36" s="7">
        <f>SUM('Step 1'!U36:AF36)</f>
        <v>44970</v>
      </c>
      <c r="K36" s="7">
        <f>SUM('Step 1'!V36:AG36)</f>
        <v>45036</v>
      </c>
      <c r="N36" s="8">
        <f>SUM('Step 1'!V36:X36)</f>
        <v>11104</v>
      </c>
      <c r="O36" s="8">
        <f>SUM('Step 1'!W36:Y36)</f>
        <v>10977</v>
      </c>
      <c r="P36" s="8">
        <f>SUM('Step 1'!X36:Z36)</f>
        <v>10931</v>
      </c>
      <c r="Q36" s="8">
        <f>SUM('Step 1'!Y36:AA36)</f>
        <v>10935</v>
      </c>
      <c r="R36" s="8">
        <f>SUM('Step 1'!Z36:AB36)</f>
        <v>11082</v>
      </c>
      <c r="S36" s="8">
        <f>SUM('Step 1'!AA36:AC36)</f>
        <v>11184</v>
      </c>
      <c r="T36" s="8">
        <f>SUM('Step 1'!AB36:AD36)</f>
        <v>11330</v>
      </c>
      <c r="U36" s="8">
        <f>SUM('Step 1'!AC36:AE36)</f>
        <v>11468</v>
      </c>
      <c r="V36" s="8">
        <f>SUM('Step 1'!AD36:AF36)</f>
        <v>11582</v>
      </c>
      <c r="W36" s="8">
        <f>SUM('Step 1'!AE36:AG36)</f>
        <v>11667</v>
      </c>
    </row>
    <row r="37" spans="1:23" x14ac:dyDescent="0.45">
      <c r="A37" t="s">
        <v>119</v>
      </c>
      <c r="B37" s="7">
        <f>SUM('Step 1'!M37:X37)</f>
        <v>98434</v>
      </c>
      <c r="C37" s="7">
        <f>SUM('Step 1'!N37:Y37)</f>
        <v>98542</v>
      </c>
      <c r="D37" s="7">
        <f>SUM('Step 1'!O37:Z37)</f>
        <v>98652</v>
      </c>
      <c r="E37" s="7">
        <f>SUM('Step 1'!P37:AA37)</f>
        <v>98692</v>
      </c>
      <c r="F37" s="7">
        <f>SUM('Step 1'!Q37:AB37)</f>
        <v>98756</v>
      </c>
      <c r="G37" s="7">
        <f>SUM('Step 1'!R37:AC37)</f>
        <v>98770</v>
      </c>
      <c r="H37" s="7">
        <f>SUM('Step 1'!S37:AD37)</f>
        <v>98818</v>
      </c>
      <c r="I37" s="7">
        <f>SUM('Step 1'!T37:AE37)</f>
        <v>98955</v>
      </c>
      <c r="J37" s="7">
        <f>SUM('Step 1'!U37:AF37)</f>
        <v>98969</v>
      </c>
      <c r="K37" s="7">
        <f>SUM('Step 1'!V37:AG37)</f>
        <v>99120</v>
      </c>
      <c r="N37" s="8">
        <f>SUM('Step 1'!V37:X37)</f>
        <v>25260</v>
      </c>
      <c r="O37" s="8">
        <f>SUM('Step 1'!W37:Y37)</f>
        <v>25226</v>
      </c>
      <c r="P37" s="8">
        <f>SUM('Step 1'!X37:Z37)</f>
        <v>24890</v>
      </c>
      <c r="Q37" s="8">
        <f>SUM('Step 1'!Y37:AA37)</f>
        <v>24633</v>
      </c>
      <c r="R37" s="8">
        <f>SUM('Step 1'!Z37:AB37)</f>
        <v>24583</v>
      </c>
      <c r="S37" s="8">
        <f>SUM('Step 1'!AA37:AC37)</f>
        <v>24567</v>
      </c>
      <c r="T37" s="8">
        <f>SUM('Step 1'!AB37:AD37)</f>
        <v>24528</v>
      </c>
      <c r="U37" s="8">
        <f>SUM('Step 1'!AC37:AE37)</f>
        <v>24444</v>
      </c>
      <c r="V37" s="8">
        <f>SUM('Step 1'!AD37:AF37)</f>
        <v>24503</v>
      </c>
      <c r="W37" s="8">
        <f>SUM('Step 1'!AE37:AG37)</f>
        <v>24699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BI228"/>
  <sheetViews>
    <sheetView zoomScale="70" zoomScaleNormal="70" workbookViewId="0">
      <selection activeCell="A5" sqref="A5"/>
    </sheetView>
  </sheetViews>
  <sheetFormatPr defaultColWidth="9.1328125" defaultRowHeight="14.25" x14ac:dyDescent="0.45"/>
  <cols>
    <col min="1" max="1" width="53.1328125" bestFit="1" customWidth="1"/>
    <col min="2" max="29" width="10.1328125" customWidth="1"/>
    <col min="30" max="31" width="10.73046875" customWidth="1"/>
    <col min="33" max="33" width="10.59765625" customWidth="1"/>
  </cols>
  <sheetData>
    <row r="1" spans="1:61" x14ac:dyDescent="0.45">
      <c r="A1" s="4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61" x14ac:dyDescent="0.45">
      <c r="A2" s="6" t="s">
        <v>2</v>
      </c>
      <c r="B2" s="3">
        <v>44927</v>
      </c>
      <c r="C2" s="3">
        <v>44958</v>
      </c>
      <c r="D2" s="3">
        <v>44986</v>
      </c>
      <c r="E2" s="3">
        <v>45017</v>
      </c>
      <c r="F2" s="3">
        <v>45047</v>
      </c>
      <c r="G2" s="3">
        <v>45078</v>
      </c>
      <c r="H2" s="3">
        <v>45108</v>
      </c>
      <c r="I2" s="3">
        <v>45139</v>
      </c>
      <c r="J2" s="3">
        <v>45170</v>
      </c>
      <c r="K2" s="3">
        <v>45200</v>
      </c>
      <c r="L2" s="3">
        <v>45231</v>
      </c>
      <c r="M2" s="3">
        <v>45261</v>
      </c>
      <c r="N2" s="3">
        <v>45292</v>
      </c>
      <c r="O2" s="3">
        <v>45323</v>
      </c>
      <c r="P2" s="3">
        <v>45352</v>
      </c>
      <c r="Q2" s="3">
        <v>45383</v>
      </c>
      <c r="R2" s="3">
        <v>45413</v>
      </c>
      <c r="S2" s="3">
        <v>45444</v>
      </c>
      <c r="T2" s="3">
        <v>45474</v>
      </c>
      <c r="U2" s="3">
        <v>45505</v>
      </c>
      <c r="V2" s="3">
        <v>45536</v>
      </c>
      <c r="W2" s="3">
        <v>45566</v>
      </c>
      <c r="X2" s="3">
        <v>45597</v>
      </c>
      <c r="Y2" s="3">
        <v>45627</v>
      </c>
      <c r="Z2" s="3">
        <v>45658</v>
      </c>
      <c r="AA2" s="3">
        <v>45689</v>
      </c>
      <c r="AB2" s="3">
        <v>45717</v>
      </c>
      <c r="AC2" s="3">
        <v>45748</v>
      </c>
      <c r="AD2" s="3">
        <v>45778</v>
      </c>
      <c r="AE2" s="3">
        <v>45809</v>
      </c>
      <c r="AF2" s="3">
        <v>45839</v>
      </c>
      <c r="AG2" s="3">
        <v>45870</v>
      </c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</row>
    <row r="3" spans="1:61" x14ac:dyDescent="0.45">
      <c r="A3" t="s">
        <v>84</v>
      </c>
      <c r="B3" s="8">
        <v>1221</v>
      </c>
      <c r="C3" s="8">
        <v>1199</v>
      </c>
      <c r="D3" s="8">
        <v>1075</v>
      </c>
      <c r="E3" s="8">
        <v>1002</v>
      </c>
      <c r="F3" s="8">
        <v>1097</v>
      </c>
      <c r="G3" s="8">
        <v>1020</v>
      </c>
      <c r="H3" s="8">
        <v>1031</v>
      </c>
      <c r="I3" s="8">
        <v>1094</v>
      </c>
      <c r="J3" s="8">
        <v>1080</v>
      </c>
      <c r="K3" s="8">
        <v>1087</v>
      </c>
      <c r="L3" s="8">
        <v>1025</v>
      </c>
      <c r="M3" s="8">
        <v>1041</v>
      </c>
      <c r="N3" s="8">
        <v>1130</v>
      </c>
      <c r="O3" s="8">
        <v>1156</v>
      </c>
      <c r="P3" s="8">
        <v>1153</v>
      </c>
      <c r="Q3" s="8">
        <v>1110</v>
      </c>
      <c r="R3" s="8">
        <v>1128</v>
      </c>
      <c r="S3" s="8">
        <v>1215</v>
      </c>
      <c r="T3" s="8">
        <v>1235</v>
      </c>
      <c r="U3" s="8">
        <v>1185</v>
      </c>
      <c r="V3" s="8">
        <v>1110</v>
      </c>
      <c r="W3" s="8">
        <v>1147</v>
      </c>
      <c r="X3" s="8">
        <v>1117</v>
      </c>
      <c r="Y3" s="8">
        <v>1118</v>
      </c>
      <c r="Z3" s="8">
        <v>1239</v>
      </c>
      <c r="AA3" s="8">
        <v>1199</v>
      </c>
      <c r="AB3" s="8">
        <v>1089</v>
      </c>
      <c r="AC3" s="8">
        <v>1068</v>
      </c>
      <c r="AD3" s="8">
        <v>1098</v>
      </c>
      <c r="AE3" s="8">
        <v>1175</v>
      </c>
      <c r="AF3" s="8">
        <v>1115</v>
      </c>
      <c r="AG3" s="8">
        <v>978</v>
      </c>
    </row>
    <row r="4" spans="1:61" x14ac:dyDescent="0.45">
      <c r="A4" t="s">
        <v>87</v>
      </c>
      <c r="B4" s="8">
        <v>1485</v>
      </c>
      <c r="C4" s="8">
        <v>1405</v>
      </c>
      <c r="D4" s="8">
        <v>1372</v>
      </c>
      <c r="E4" s="8">
        <v>1217</v>
      </c>
      <c r="F4" s="8">
        <v>1230</v>
      </c>
      <c r="G4" s="8">
        <v>1244</v>
      </c>
      <c r="H4" s="8">
        <v>1234</v>
      </c>
      <c r="I4" s="8">
        <v>1260</v>
      </c>
      <c r="J4" s="8">
        <v>1210</v>
      </c>
      <c r="K4" s="8">
        <v>1215</v>
      </c>
      <c r="L4" s="8">
        <v>1135</v>
      </c>
      <c r="M4" s="8">
        <v>1166</v>
      </c>
      <c r="N4" s="8">
        <v>1318</v>
      </c>
      <c r="O4" s="8">
        <v>1422</v>
      </c>
      <c r="P4" s="8">
        <v>1404</v>
      </c>
      <c r="Q4" s="8">
        <v>1308</v>
      </c>
      <c r="R4" s="8">
        <v>1313</v>
      </c>
      <c r="S4" s="8">
        <v>1443</v>
      </c>
      <c r="T4" s="8">
        <v>1457</v>
      </c>
      <c r="U4" s="8">
        <v>1400</v>
      </c>
      <c r="V4" s="8">
        <v>1311</v>
      </c>
      <c r="W4" s="8">
        <v>1374</v>
      </c>
      <c r="X4" s="8">
        <v>1345</v>
      </c>
      <c r="Y4" s="8">
        <v>1367</v>
      </c>
      <c r="Z4" s="8">
        <v>1492</v>
      </c>
      <c r="AA4" s="8">
        <v>1431</v>
      </c>
      <c r="AB4" s="8">
        <v>1339</v>
      </c>
      <c r="AC4" s="8">
        <v>1221</v>
      </c>
      <c r="AD4" s="8">
        <v>1291</v>
      </c>
      <c r="AE4" s="8">
        <v>1350</v>
      </c>
      <c r="AF4" s="8">
        <v>1309</v>
      </c>
      <c r="AG4" s="8">
        <v>1196</v>
      </c>
    </row>
    <row r="5" spans="1:61" x14ac:dyDescent="0.45">
      <c r="A5" t="s">
        <v>87</v>
      </c>
      <c r="B5" s="8">
        <v>1485</v>
      </c>
      <c r="C5" s="8">
        <v>1405</v>
      </c>
      <c r="D5" s="8">
        <v>1372</v>
      </c>
      <c r="E5" s="8">
        <v>1217</v>
      </c>
      <c r="F5" s="8">
        <v>1230</v>
      </c>
      <c r="G5" s="8">
        <v>1244</v>
      </c>
      <c r="H5" s="8">
        <v>1234</v>
      </c>
      <c r="I5" s="8">
        <v>1260</v>
      </c>
      <c r="J5" s="8">
        <v>1210</v>
      </c>
      <c r="K5" s="8">
        <v>1215</v>
      </c>
      <c r="L5" s="8">
        <v>1135</v>
      </c>
      <c r="M5" s="8">
        <v>1166</v>
      </c>
      <c r="N5" s="8">
        <v>1318</v>
      </c>
      <c r="O5" s="8">
        <v>1422</v>
      </c>
      <c r="P5" s="8">
        <v>1404</v>
      </c>
      <c r="Q5" s="8">
        <v>1308</v>
      </c>
      <c r="R5" s="8">
        <v>1313</v>
      </c>
      <c r="S5" s="8">
        <v>1443</v>
      </c>
      <c r="T5" s="8">
        <v>1457</v>
      </c>
      <c r="U5" s="8">
        <v>1400</v>
      </c>
      <c r="V5" s="8">
        <v>1311</v>
      </c>
      <c r="W5" s="8">
        <v>1374</v>
      </c>
      <c r="X5" s="8">
        <v>1345</v>
      </c>
      <c r="Y5" s="8">
        <v>1367</v>
      </c>
      <c r="Z5" s="8">
        <v>1492</v>
      </c>
      <c r="AA5" s="8">
        <v>1431</v>
      </c>
      <c r="AB5" s="8">
        <v>1339</v>
      </c>
      <c r="AC5" s="8">
        <v>1221</v>
      </c>
      <c r="AD5" s="8">
        <v>1291</v>
      </c>
      <c r="AE5" s="8">
        <v>1350</v>
      </c>
      <c r="AF5" s="8">
        <v>1309</v>
      </c>
      <c r="AG5" s="8">
        <v>1196</v>
      </c>
    </row>
    <row r="6" spans="1:61" x14ac:dyDescent="0.45">
      <c r="A6" t="s">
        <v>88</v>
      </c>
      <c r="B6" s="8">
        <v>1485</v>
      </c>
      <c r="C6" s="8">
        <v>1405</v>
      </c>
      <c r="D6" s="8">
        <v>1372</v>
      </c>
      <c r="E6" s="8">
        <v>1217</v>
      </c>
      <c r="F6" s="8">
        <v>1230</v>
      </c>
      <c r="G6" s="8">
        <v>1244</v>
      </c>
      <c r="H6" s="8">
        <v>1234</v>
      </c>
      <c r="I6" s="8">
        <v>1260</v>
      </c>
      <c r="J6" s="8">
        <v>1210</v>
      </c>
      <c r="K6" s="8">
        <v>1215</v>
      </c>
      <c r="L6" s="8">
        <v>1135</v>
      </c>
      <c r="M6" s="8">
        <v>1166</v>
      </c>
      <c r="N6" s="8">
        <v>1318</v>
      </c>
      <c r="O6" s="8">
        <v>1422</v>
      </c>
      <c r="P6" s="8">
        <v>1404</v>
      </c>
      <c r="Q6" s="8">
        <v>1308</v>
      </c>
      <c r="R6" s="8">
        <v>1313</v>
      </c>
      <c r="S6" s="8">
        <v>1443</v>
      </c>
      <c r="T6" s="8">
        <v>1457</v>
      </c>
      <c r="U6" s="8">
        <v>1400</v>
      </c>
      <c r="V6" s="8">
        <v>1311</v>
      </c>
      <c r="W6" s="8">
        <v>1374</v>
      </c>
      <c r="X6" s="8">
        <v>1345</v>
      </c>
      <c r="Y6" s="8">
        <v>1367</v>
      </c>
      <c r="Z6" s="8">
        <v>1492</v>
      </c>
      <c r="AA6" s="8">
        <v>1431</v>
      </c>
      <c r="AB6" s="8">
        <v>1339</v>
      </c>
      <c r="AC6" s="8">
        <v>1221</v>
      </c>
      <c r="AD6" s="8">
        <v>1291</v>
      </c>
      <c r="AE6" s="8">
        <v>1350</v>
      </c>
      <c r="AF6" s="8">
        <v>1309</v>
      </c>
      <c r="AG6" s="8">
        <v>1196</v>
      </c>
    </row>
    <row r="7" spans="1:61" x14ac:dyDescent="0.45">
      <c r="A7" t="s">
        <v>89</v>
      </c>
      <c r="B7" s="8">
        <v>545</v>
      </c>
      <c r="C7" s="8">
        <v>518</v>
      </c>
      <c r="D7" s="8">
        <v>490</v>
      </c>
      <c r="E7" s="8">
        <v>456</v>
      </c>
      <c r="F7" s="8">
        <v>485</v>
      </c>
      <c r="G7" s="8">
        <v>519</v>
      </c>
      <c r="H7" s="8">
        <v>515</v>
      </c>
      <c r="I7" s="8">
        <v>513</v>
      </c>
      <c r="J7" s="8">
        <v>495</v>
      </c>
      <c r="K7" s="8">
        <v>488</v>
      </c>
      <c r="L7" s="8">
        <v>448</v>
      </c>
      <c r="M7" s="8">
        <v>458</v>
      </c>
      <c r="N7" s="8">
        <v>495</v>
      </c>
      <c r="O7" s="8">
        <v>501</v>
      </c>
      <c r="P7" s="8">
        <v>491</v>
      </c>
      <c r="Q7" s="8">
        <v>483</v>
      </c>
      <c r="R7" s="8">
        <v>515</v>
      </c>
      <c r="S7" s="8">
        <v>576</v>
      </c>
      <c r="T7" s="8">
        <v>608</v>
      </c>
      <c r="U7" s="8">
        <v>584</v>
      </c>
      <c r="V7" s="8">
        <v>533</v>
      </c>
      <c r="W7" s="8">
        <v>548</v>
      </c>
      <c r="X7" s="8">
        <v>521</v>
      </c>
      <c r="Y7" s="8">
        <v>529</v>
      </c>
      <c r="Z7" s="8">
        <v>535</v>
      </c>
      <c r="AA7" s="8">
        <v>528</v>
      </c>
      <c r="AB7" s="8">
        <v>509</v>
      </c>
      <c r="AC7" s="8">
        <v>466</v>
      </c>
      <c r="AD7" s="8">
        <v>501</v>
      </c>
      <c r="AE7" s="8">
        <v>563</v>
      </c>
      <c r="AF7" s="8">
        <v>512</v>
      </c>
      <c r="AG7" s="8">
        <v>457</v>
      </c>
    </row>
    <row r="8" spans="1:61" x14ac:dyDescent="0.45">
      <c r="A8" t="s">
        <v>90</v>
      </c>
      <c r="B8" s="8">
        <v>64304</v>
      </c>
      <c r="C8" s="8">
        <v>64245</v>
      </c>
      <c r="D8" s="8">
        <v>60816</v>
      </c>
      <c r="E8" s="8">
        <v>59051</v>
      </c>
      <c r="F8" s="8">
        <v>63344</v>
      </c>
      <c r="G8" s="8">
        <v>64230</v>
      </c>
      <c r="H8" s="8">
        <v>66286</v>
      </c>
      <c r="I8" s="8">
        <v>66824</v>
      </c>
      <c r="J8" s="8">
        <v>65564</v>
      </c>
      <c r="K8" s="8">
        <v>64836</v>
      </c>
      <c r="L8" s="8">
        <v>62798</v>
      </c>
      <c r="M8" s="8">
        <v>63314</v>
      </c>
      <c r="N8" s="8">
        <v>66525</v>
      </c>
      <c r="O8" s="8">
        <v>68179</v>
      </c>
      <c r="P8" s="8">
        <v>66675</v>
      </c>
      <c r="Q8" s="8">
        <v>65360</v>
      </c>
      <c r="R8" s="8">
        <v>67247</v>
      </c>
      <c r="S8" s="8">
        <v>73389</v>
      </c>
      <c r="T8" s="8">
        <v>78711</v>
      </c>
      <c r="U8" s="8">
        <v>75199</v>
      </c>
      <c r="V8" s="8">
        <v>71062</v>
      </c>
      <c r="W8" s="8">
        <v>71772</v>
      </c>
      <c r="X8" s="8">
        <v>73523</v>
      </c>
      <c r="Y8" s="8">
        <v>72132</v>
      </c>
      <c r="Z8" s="8">
        <v>76091</v>
      </c>
      <c r="AA8" s="8">
        <v>73212</v>
      </c>
      <c r="AB8" s="8">
        <v>69990</v>
      </c>
      <c r="AC8" s="8">
        <v>64975</v>
      </c>
      <c r="AD8" s="8">
        <v>68224</v>
      </c>
      <c r="AE8" s="8">
        <v>72631</v>
      </c>
      <c r="AF8" s="8">
        <v>73966</v>
      </c>
      <c r="AG8" s="8">
        <v>69732</v>
      </c>
    </row>
    <row r="9" spans="1:61" x14ac:dyDescent="0.45">
      <c r="A9" t="s">
        <v>91</v>
      </c>
      <c r="B9" s="8">
        <v>1221</v>
      </c>
      <c r="C9" s="8">
        <v>1199</v>
      </c>
      <c r="D9" s="8">
        <v>1075</v>
      </c>
      <c r="E9" s="8">
        <v>1002</v>
      </c>
      <c r="F9" s="8">
        <v>1097</v>
      </c>
      <c r="G9" s="8">
        <v>1020</v>
      </c>
      <c r="H9" s="8">
        <v>1031</v>
      </c>
      <c r="I9" s="8">
        <v>1094</v>
      </c>
      <c r="J9" s="8">
        <v>1080</v>
      </c>
      <c r="K9" s="8">
        <v>1087</v>
      </c>
      <c r="L9" s="8">
        <v>1025</v>
      </c>
      <c r="M9" s="8">
        <v>1041</v>
      </c>
      <c r="N9" s="8">
        <v>1130</v>
      </c>
      <c r="O9" s="8">
        <v>1156</v>
      </c>
      <c r="P9" s="8">
        <v>1153</v>
      </c>
      <c r="Q9" s="8">
        <v>1110</v>
      </c>
      <c r="R9" s="8">
        <v>1128</v>
      </c>
      <c r="S9" s="8">
        <v>1215</v>
      </c>
      <c r="T9" s="8">
        <v>1235</v>
      </c>
      <c r="U9" s="8">
        <v>1185</v>
      </c>
      <c r="V9" s="8">
        <v>1110</v>
      </c>
      <c r="W9" s="8">
        <v>1147</v>
      </c>
      <c r="X9" s="8">
        <v>1117</v>
      </c>
      <c r="Y9" s="8">
        <v>1118</v>
      </c>
      <c r="Z9" s="8">
        <v>1239</v>
      </c>
      <c r="AA9" s="8">
        <v>1199</v>
      </c>
      <c r="AB9" s="8">
        <v>1089</v>
      </c>
      <c r="AC9" s="8">
        <v>1068</v>
      </c>
      <c r="AD9" s="8">
        <v>1098</v>
      </c>
      <c r="AE9" s="8">
        <v>1175</v>
      </c>
      <c r="AF9" s="8">
        <v>1115</v>
      </c>
      <c r="AG9" s="8">
        <v>978</v>
      </c>
    </row>
    <row r="10" spans="1:61" x14ac:dyDescent="0.45">
      <c r="A10" t="s">
        <v>92</v>
      </c>
      <c r="B10" s="8">
        <v>1083</v>
      </c>
      <c r="C10" s="8">
        <v>1052</v>
      </c>
      <c r="D10" s="8">
        <v>992</v>
      </c>
      <c r="E10" s="8">
        <v>950</v>
      </c>
      <c r="F10" s="8">
        <v>1020</v>
      </c>
      <c r="G10" s="8">
        <v>1159</v>
      </c>
      <c r="H10" s="8">
        <v>1160</v>
      </c>
      <c r="I10" s="8">
        <v>1133</v>
      </c>
      <c r="J10" s="8">
        <v>1080</v>
      </c>
      <c r="K10" s="8">
        <v>1054</v>
      </c>
      <c r="L10" s="8">
        <v>973</v>
      </c>
      <c r="M10" s="8">
        <v>979</v>
      </c>
      <c r="N10" s="8">
        <v>1036</v>
      </c>
      <c r="O10" s="8">
        <v>1051</v>
      </c>
      <c r="P10" s="8">
        <v>1092</v>
      </c>
      <c r="Q10" s="8">
        <v>1038</v>
      </c>
      <c r="R10" s="8">
        <v>1085</v>
      </c>
      <c r="S10" s="8">
        <v>1232</v>
      </c>
      <c r="T10" s="8">
        <v>1253</v>
      </c>
      <c r="U10" s="8">
        <v>1206</v>
      </c>
      <c r="V10" s="8">
        <v>1070</v>
      </c>
      <c r="W10" s="8">
        <v>1132</v>
      </c>
      <c r="X10" s="8">
        <v>1094</v>
      </c>
      <c r="Y10" s="8">
        <v>1152</v>
      </c>
      <c r="Z10" s="8">
        <v>1228</v>
      </c>
      <c r="AA10" s="8">
        <v>1170</v>
      </c>
      <c r="AB10" s="8">
        <v>1195</v>
      </c>
      <c r="AC10" s="8">
        <v>1002</v>
      </c>
      <c r="AD10" s="8">
        <v>1073</v>
      </c>
      <c r="AE10" s="8">
        <v>1195</v>
      </c>
      <c r="AF10" s="8">
        <v>1137</v>
      </c>
      <c r="AG10" s="8">
        <v>987</v>
      </c>
    </row>
    <row r="11" spans="1:61" x14ac:dyDescent="0.45">
      <c r="A11" t="s">
        <v>93</v>
      </c>
      <c r="B11" s="8">
        <v>1131</v>
      </c>
      <c r="C11" s="8">
        <v>1098</v>
      </c>
      <c r="D11" s="8">
        <v>1027</v>
      </c>
      <c r="E11" s="8">
        <v>986</v>
      </c>
      <c r="F11" s="8">
        <v>1058</v>
      </c>
      <c r="G11" s="8">
        <v>1197</v>
      </c>
      <c r="H11" s="8">
        <v>1193</v>
      </c>
      <c r="I11" s="8">
        <v>1172</v>
      </c>
      <c r="J11" s="8">
        <v>1118</v>
      </c>
      <c r="K11" s="8">
        <v>1092</v>
      </c>
      <c r="L11" s="8">
        <v>1007</v>
      </c>
      <c r="M11" s="8">
        <v>1012</v>
      </c>
      <c r="N11" s="8">
        <v>1078</v>
      </c>
      <c r="O11" s="8">
        <v>1098</v>
      </c>
      <c r="P11" s="8">
        <v>1137</v>
      </c>
      <c r="Q11" s="8">
        <v>1083</v>
      </c>
      <c r="R11" s="8">
        <v>1129</v>
      </c>
      <c r="S11" s="8">
        <v>1288</v>
      </c>
      <c r="T11" s="8">
        <v>1304</v>
      </c>
      <c r="U11" s="8">
        <v>1257</v>
      </c>
      <c r="V11" s="8">
        <v>1117</v>
      </c>
      <c r="W11" s="8">
        <v>1179</v>
      </c>
      <c r="X11" s="8">
        <v>1137</v>
      </c>
      <c r="Y11" s="8">
        <v>1193</v>
      </c>
      <c r="Z11" s="8">
        <v>1273</v>
      </c>
      <c r="AA11" s="8">
        <v>1216</v>
      </c>
      <c r="AB11" s="8">
        <v>1237</v>
      </c>
      <c r="AC11" s="8">
        <v>1039</v>
      </c>
      <c r="AD11" s="8">
        <v>1110</v>
      </c>
      <c r="AE11" s="8">
        <v>1241</v>
      </c>
      <c r="AF11" s="8">
        <v>1176</v>
      </c>
      <c r="AG11" s="8">
        <v>1022</v>
      </c>
    </row>
    <row r="12" spans="1:61" x14ac:dyDescent="0.45">
      <c r="A12" t="s">
        <v>94</v>
      </c>
      <c r="B12" s="8">
        <v>16</v>
      </c>
      <c r="C12" s="8">
        <v>16</v>
      </c>
      <c r="D12" s="8">
        <v>15</v>
      </c>
      <c r="E12" s="8">
        <v>14</v>
      </c>
      <c r="F12" s="8">
        <v>16</v>
      </c>
      <c r="G12" s="8">
        <v>16</v>
      </c>
      <c r="H12" s="8">
        <v>17</v>
      </c>
      <c r="I12" s="8">
        <v>23</v>
      </c>
      <c r="J12" s="8">
        <v>22</v>
      </c>
      <c r="K12" s="8">
        <v>20</v>
      </c>
      <c r="L12" s="8">
        <v>20</v>
      </c>
      <c r="M12" s="8">
        <v>18</v>
      </c>
      <c r="N12" s="8">
        <v>19</v>
      </c>
      <c r="O12" s="8">
        <v>25</v>
      </c>
      <c r="P12" s="8">
        <v>27</v>
      </c>
      <c r="Q12" s="8">
        <v>26</v>
      </c>
      <c r="R12" s="8">
        <v>23</v>
      </c>
      <c r="S12" s="8">
        <v>21</v>
      </c>
      <c r="T12" s="8">
        <v>24</v>
      </c>
      <c r="U12" s="8">
        <v>22</v>
      </c>
      <c r="V12" s="8">
        <v>24</v>
      </c>
      <c r="W12" s="8">
        <v>23</v>
      </c>
      <c r="X12" s="8">
        <v>22</v>
      </c>
      <c r="Y12" s="8">
        <v>18</v>
      </c>
      <c r="Z12" s="8">
        <v>27</v>
      </c>
      <c r="AA12" s="8">
        <v>26</v>
      </c>
      <c r="AB12" s="8">
        <v>22</v>
      </c>
      <c r="AC12" s="8">
        <v>23</v>
      </c>
      <c r="AD12" s="8">
        <v>19</v>
      </c>
      <c r="AE12" s="8">
        <v>19</v>
      </c>
      <c r="AF12" s="8">
        <v>19</v>
      </c>
      <c r="AG12" s="8">
        <v>13</v>
      </c>
    </row>
    <row r="13" spans="1:61" x14ac:dyDescent="0.45">
      <c r="A13" t="s">
        <v>95</v>
      </c>
      <c r="B13" s="8">
        <v>48</v>
      </c>
      <c r="C13" s="8">
        <v>46</v>
      </c>
      <c r="D13" s="8">
        <v>35</v>
      </c>
      <c r="E13" s="8">
        <v>36</v>
      </c>
      <c r="F13" s="8">
        <v>38</v>
      </c>
      <c r="G13" s="8">
        <v>38</v>
      </c>
      <c r="H13" s="8">
        <v>33</v>
      </c>
      <c r="I13" s="8">
        <v>39</v>
      </c>
      <c r="J13" s="8">
        <v>38</v>
      </c>
      <c r="K13" s="8">
        <v>38</v>
      </c>
      <c r="L13" s="8">
        <v>34</v>
      </c>
      <c r="M13" s="8">
        <v>33</v>
      </c>
      <c r="N13" s="8">
        <v>42</v>
      </c>
      <c r="O13" s="8">
        <v>47</v>
      </c>
      <c r="P13" s="8">
        <v>45</v>
      </c>
      <c r="Q13" s="8">
        <v>45</v>
      </c>
      <c r="R13" s="8">
        <v>44</v>
      </c>
      <c r="S13" s="8">
        <v>56</v>
      </c>
      <c r="T13" s="8">
        <v>51</v>
      </c>
      <c r="U13" s="8">
        <v>51</v>
      </c>
      <c r="V13" s="8">
        <v>47</v>
      </c>
      <c r="W13" s="8">
        <v>47</v>
      </c>
      <c r="X13" s="8">
        <v>43</v>
      </c>
      <c r="Y13" s="8">
        <v>41</v>
      </c>
      <c r="Z13" s="8">
        <v>45</v>
      </c>
      <c r="AA13" s="8">
        <v>46</v>
      </c>
      <c r="AB13" s="8">
        <v>42</v>
      </c>
      <c r="AC13" s="8">
        <v>37</v>
      </c>
      <c r="AD13" s="8">
        <v>37</v>
      </c>
      <c r="AE13" s="8">
        <v>46</v>
      </c>
      <c r="AF13" s="8">
        <v>39</v>
      </c>
      <c r="AG13" s="8">
        <v>35</v>
      </c>
    </row>
    <row r="14" spans="1:61" x14ac:dyDescent="0.45">
      <c r="A14" t="s">
        <v>96</v>
      </c>
      <c r="B14" s="8">
        <v>545</v>
      </c>
      <c r="C14" s="8">
        <v>518</v>
      </c>
      <c r="D14" s="8">
        <v>490</v>
      </c>
      <c r="E14" s="8">
        <v>456</v>
      </c>
      <c r="F14" s="8">
        <v>485</v>
      </c>
      <c r="G14" s="8">
        <v>519</v>
      </c>
      <c r="H14" s="8">
        <v>515</v>
      </c>
      <c r="I14" s="8">
        <v>513</v>
      </c>
      <c r="J14" s="8">
        <v>495</v>
      </c>
      <c r="K14" s="8">
        <v>488</v>
      </c>
      <c r="L14" s="8">
        <v>448</v>
      </c>
      <c r="M14" s="8">
        <v>458</v>
      </c>
      <c r="N14" s="8">
        <v>495</v>
      </c>
      <c r="O14" s="8">
        <v>501</v>
      </c>
      <c r="P14" s="8">
        <v>491</v>
      </c>
      <c r="Q14" s="8">
        <v>483</v>
      </c>
      <c r="R14" s="8">
        <v>515</v>
      </c>
      <c r="S14" s="8">
        <v>576</v>
      </c>
      <c r="T14" s="8">
        <v>608</v>
      </c>
      <c r="U14" s="8">
        <v>584</v>
      </c>
      <c r="V14" s="8">
        <v>533</v>
      </c>
      <c r="W14" s="8">
        <v>548</v>
      </c>
      <c r="X14" s="8">
        <v>521</v>
      </c>
      <c r="Y14" s="8">
        <v>529</v>
      </c>
      <c r="Z14" s="8">
        <v>535</v>
      </c>
      <c r="AA14" s="8">
        <v>528</v>
      </c>
      <c r="AB14" s="8">
        <v>509</v>
      </c>
      <c r="AC14" s="8">
        <v>466</v>
      </c>
      <c r="AD14" s="8">
        <v>501</v>
      </c>
      <c r="AE14" s="8">
        <v>563</v>
      </c>
      <c r="AF14" s="8">
        <v>512</v>
      </c>
      <c r="AG14" s="8">
        <v>457</v>
      </c>
    </row>
    <row r="15" spans="1:61" x14ac:dyDescent="0.45">
      <c r="A15" t="s">
        <v>97</v>
      </c>
      <c r="B15" s="8">
        <v>1253</v>
      </c>
      <c r="C15" s="8">
        <v>1232</v>
      </c>
      <c r="D15" s="8">
        <v>1109</v>
      </c>
      <c r="E15" s="8">
        <v>1032</v>
      </c>
      <c r="F15" s="8">
        <v>1129</v>
      </c>
      <c r="G15" s="8">
        <v>1055</v>
      </c>
      <c r="H15" s="8">
        <v>1067</v>
      </c>
      <c r="I15" s="8">
        <v>1132</v>
      </c>
      <c r="J15" s="8">
        <v>1111</v>
      </c>
      <c r="K15" s="8">
        <v>1121</v>
      </c>
      <c r="L15" s="8">
        <v>1061</v>
      </c>
      <c r="M15" s="8">
        <v>1075</v>
      </c>
      <c r="N15" s="8">
        <v>1170</v>
      </c>
      <c r="O15" s="8">
        <v>1194</v>
      </c>
      <c r="P15" s="8">
        <v>1188</v>
      </c>
      <c r="Q15" s="8">
        <v>1141</v>
      </c>
      <c r="R15" s="8">
        <v>1162</v>
      </c>
      <c r="S15" s="8">
        <v>1253</v>
      </c>
      <c r="T15" s="8">
        <v>1275</v>
      </c>
      <c r="U15" s="8">
        <v>1224</v>
      </c>
      <c r="V15" s="8">
        <v>1143</v>
      </c>
      <c r="W15" s="8">
        <v>1179</v>
      </c>
      <c r="X15" s="8">
        <v>1152</v>
      </c>
      <c r="Y15" s="8">
        <v>1150</v>
      </c>
      <c r="Z15" s="8">
        <v>1277</v>
      </c>
      <c r="AA15" s="8">
        <v>1233</v>
      </c>
      <c r="AB15" s="8">
        <v>1124</v>
      </c>
      <c r="AC15" s="8">
        <v>1100</v>
      </c>
      <c r="AD15" s="8">
        <v>1137</v>
      </c>
      <c r="AE15" s="8">
        <v>1217</v>
      </c>
      <c r="AF15" s="8">
        <v>1155</v>
      </c>
      <c r="AG15" s="8">
        <v>1013</v>
      </c>
    </row>
    <row r="16" spans="1:61" x14ac:dyDescent="0.45">
      <c r="A16" t="s">
        <v>98</v>
      </c>
      <c r="B16" s="8">
        <v>8709</v>
      </c>
      <c r="C16" s="8">
        <v>8832</v>
      </c>
      <c r="D16" s="8">
        <v>8185</v>
      </c>
      <c r="E16" s="8">
        <v>8095</v>
      </c>
      <c r="F16" s="8">
        <v>8694</v>
      </c>
      <c r="G16" s="8">
        <v>8648</v>
      </c>
      <c r="H16" s="8">
        <v>8907</v>
      </c>
      <c r="I16" s="8">
        <v>9060</v>
      </c>
      <c r="J16" s="8">
        <v>8962</v>
      </c>
      <c r="K16" s="8">
        <v>8919</v>
      </c>
      <c r="L16" s="8">
        <v>8520</v>
      </c>
      <c r="M16" s="8">
        <v>8650</v>
      </c>
      <c r="N16" s="8">
        <v>9121</v>
      </c>
      <c r="O16" s="8">
        <v>9307</v>
      </c>
      <c r="P16" s="8">
        <v>9241</v>
      </c>
      <c r="Q16" s="8">
        <v>9112</v>
      </c>
      <c r="R16" s="8">
        <v>9390</v>
      </c>
      <c r="S16" s="8">
        <v>10237</v>
      </c>
      <c r="T16" s="8">
        <v>10969</v>
      </c>
      <c r="U16" s="8">
        <v>10488</v>
      </c>
      <c r="V16" s="8">
        <v>9708</v>
      </c>
      <c r="W16" s="8">
        <v>9801</v>
      </c>
      <c r="X16" s="8">
        <v>9959</v>
      </c>
      <c r="Y16" s="8">
        <v>9646</v>
      </c>
      <c r="Z16" s="8">
        <v>10255</v>
      </c>
      <c r="AA16" s="8">
        <v>9886</v>
      </c>
      <c r="AB16" s="8">
        <v>9484</v>
      </c>
      <c r="AC16" s="8">
        <v>8822</v>
      </c>
      <c r="AD16" s="8">
        <v>9345</v>
      </c>
      <c r="AE16" s="8">
        <v>10015</v>
      </c>
      <c r="AF16" s="8">
        <v>10346</v>
      </c>
      <c r="AG16" s="8">
        <v>9668</v>
      </c>
    </row>
    <row r="17" spans="1:33" x14ac:dyDescent="0.45">
      <c r="A17" t="s">
        <v>99</v>
      </c>
      <c r="B17" s="8">
        <v>341</v>
      </c>
      <c r="C17" s="8">
        <v>341</v>
      </c>
      <c r="D17" s="8">
        <v>306</v>
      </c>
      <c r="E17" s="8">
        <v>278</v>
      </c>
      <c r="F17" s="8">
        <v>308</v>
      </c>
      <c r="G17" s="8">
        <v>340</v>
      </c>
      <c r="H17" s="8">
        <v>363</v>
      </c>
      <c r="I17" s="8">
        <v>363</v>
      </c>
      <c r="J17" s="8">
        <v>338</v>
      </c>
      <c r="K17" s="8">
        <v>331</v>
      </c>
      <c r="L17" s="8">
        <v>300</v>
      </c>
      <c r="M17" s="8">
        <v>290</v>
      </c>
      <c r="N17" s="8">
        <v>318</v>
      </c>
      <c r="O17" s="8">
        <v>324</v>
      </c>
      <c r="P17" s="8">
        <v>340</v>
      </c>
      <c r="Q17" s="8">
        <v>347</v>
      </c>
      <c r="R17" s="8">
        <v>352</v>
      </c>
      <c r="S17" s="8">
        <v>388</v>
      </c>
      <c r="T17" s="8">
        <v>406</v>
      </c>
      <c r="U17" s="8">
        <v>375</v>
      </c>
      <c r="V17" s="8">
        <v>330</v>
      </c>
      <c r="W17" s="8">
        <v>359</v>
      </c>
      <c r="X17" s="8">
        <v>338</v>
      </c>
      <c r="Y17" s="8">
        <v>339</v>
      </c>
      <c r="Z17" s="8">
        <v>359</v>
      </c>
      <c r="AA17" s="8">
        <v>343</v>
      </c>
      <c r="AB17" s="8">
        <v>351</v>
      </c>
      <c r="AC17" s="8">
        <v>299</v>
      </c>
      <c r="AD17" s="8">
        <v>331</v>
      </c>
      <c r="AE17" s="8">
        <v>364</v>
      </c>
      <c r="AF17" s="8">
        <v>340</v>
      </c>
      <c r="AG17" s="8">
        <v>292</v>
      </c>
    </row>
    <row r="18" spans="1:33" x14ac:dyDescent="0.45">
      <c r="A18" t="s">
        <v>100</v>
      </c>
      <c r="B18" s="8">
        <v>123</v>
      </c>
      <c r="C18" s="8">
        <v>124</v>
      </c>
      <c r="D18" s="8">
        <v>118</v>
      </c>
      <c r="E18" s="8">
        <v>110</v>
      </c>
      <c r="F18" s="8">
        <v>121</v>
      </c>
      <c r="G18" s="8">
        <v>128</v>
      </c>
      <c r="H18" s="8">
        <v>129</v>
      </c>
      <c r="I18" s="8">
        <v>126</v>
      </c>
      <c r="J18" s="8">
        <v>121</v>
      </c>
      <c r="K18" s="8">
        <v>118</v>
      </c>
      <c r="L18" s="8">
        <v>113</v>
      </c>
      <c r="M18" s="8">
        <v>121</v>
      </c>
      <c r="N18" s="8">
        <v>128</v>
      </c>
      <c r="O18" s="8">
        <v>127</v>
      </c>
      <c r="P18" s="8">
        <v>130</v>
      </c>
      <c r="Q18" s="8">
        <v>121</v>
      </c>
      <c r="R18" s="8">
        <v>122</v>
      </c>
      <c r="S18" s="8">
        <v>139</v>
      </c>
      <c r="T18" s="8">
        <v>141</v>
      </c>
      <c r="U18" s="8">
        <v>144</v>
      </c>
      <c r="V18" s="8">
        <v>126</v>
      </c>
      <c r="W18" s="8">
        <v>136</v>
      </c>
      <c r="X18" s="8">
        <v>132</v>
      </c>
      <c r="Y18" s="8">
        <v>129</v>
      </c>
      <c r="Z18" s="8">
        <v>143</v>
      </c>
      <c r="AA18" s="8">
        <v>141</v>
      </c>
      <c r="AB18" s="8">
        <v>129</v>
      </c>
      <c r="AC18" s="8">
        <v>112</v>
      </c>
      <c r="AD18" s="8">
        <v>117</v>
      </c>
      <c r="AE18" s="8">
        <v>132</v>
      </c>
      <c r="AF18" s="8">
        <v>130</v>
      </c>
      <c r="AG18" s="8">
        <v>119</v>
      </c>
    </row>
    <row r="19" spans="1:33" x14ac:dyDescent="0.45">
      <c r="A19" t="s">
        <v>101</v>
      </c>
      <c r="B19" s="8">
        <v>18009</v>
      </c>
      <c r="C19" s="8">
        <v>18001</v>
      </c>
      <c r="D19" s="8">
        <v>17244</v>
      </c>
      <c r="E19" s="8">
        <v>16503</v>
      </c>
      <c r="F19" s="8">
        <v>17790</v>
      </c>
      <c r="G19" s="8">
        <v>18146</v>
      </c>
      <c r="H19" s="8">
        <v>18674</v>
      </c>
      <c r="I19" s="8">
        <v>18825</v>
      </c>
      <c r="J19" s="8">
        <v>18572</v>
      </c>
      <c r="K19" s="8">
        <v>18326</v>
      </c>
      <c r="L19" s="8">
        <v>17787</v>
      </c>
      <c r="M19" s="8">
        <v>17788</v>
      </c>
      <c r="N19" s="8">
        <v>18605</v>
      </c>
      <c r="O19" s="8">
        <v>19158</v>
      </c>
      <c r="P19" s="8">
        <v>18767</v>
      </c>
      <c r="Q19" s="8">
        <v>18135</v>
      </c>
      <c r="R19" s="8">
        <v>18698</v>
      </c>
      <c r="S19" s="8">
        <v>20464</v>
      </c>
      <c r="T19" s="8">
        <v>21835</v>
      </c>
      <c r="U19" s="8">
        <v>20900</v>
      </c>
      <c r="V19" s="8">
        <v>19776</v>
      </c>
      <c r="W19" s="8">
        <v>20183</v>
      </c>
      <c r="X19" s="8">
        <v>20493</v>
      </c>
      <c r="Y19" s="8">
        <v>20148</v>
      </c>
      <c r="Z19" s="8">
        <v>21326</v>
      </c>
      <c r="AA19" s="8">
        <v>20606</v>
      </c>
      <c r="AB19" s="8">
        <v>19746</v>
      </c>
      <c r="AC19" s="8">
        <v>18416</v>
      </c>
      <c r="AD19" s="8">
        <v>19320</v>
      </c>
      <c r="AE19" s="8">
        <v>20620</v>
      </c>
      <c r="AF19" s="8">
        <v>20781</v>
      </c>
      <c r="AG19" s="8">
        <v>19668</v>
      </c>
    </row>
    <row r="20" spans="1:33" x14ac:dyDescent="0.45">
      <c r="A20" t="s">
        <v>102</v>
      </c>
      <c r="B20" s="8">
        <v>65600</v>
      </c>
      <c r="C20" s="8">
        <v>65535</v>
      </c>
      <c r="D20" s="8">
        <v>62010</v>
      </c>
      <c r="E20" s="8">
        <v>60238</v>
      </c>
      <c r="F20" s="8">
        <v>64695</v>
      </c>
      <c r="G20" s="8">
        <v>65556</v>
      </c>
      <c r="H20" s="8">
        <v>67590</v>
      </c>
      <c r="I20" s="8">
        <v>68188</v>
      </c>
      <c r="J20" s="8">
        <v>66911</v>
      </c>
      <c r="K20" s="8">
        <v>66212</v>
      </c>
      <c r="L20" s="8">
        <v>64091</v>
      </c>
      <c r="M20" s="8">
        <v>64642</v>
      </c>
      <c r="N20" s="8">
        <v>67923</v>
      </c>
      <c r="O20" s="8">
        <v>69634</v>
      </c>
      <c r="P20" s="8">
        <v>68071</v>
      </c>
      <c r="Q20" s="8">
        <v>66734</v>
      </c>
      <c r="R20" s="8">
        <v>68644</v>
      </c>
      <c r="S20" s="8">
        <v>74876</v>
      </c>
      <c r="T20" s="8">
        <v>80299</v>
      </c>
      <c r="U20" s="8">
        <v>76715</v>
      </c>
      <c r="V20" s="8">
        <v>72495</v>
      </c>
      <c r="W20" s="8">
        <v>73233</v>
      </c>
      <c r="X20" s="8">
        <v>74961</v>
      </c>
      <c r="Y20" s="8">
        <v>73537</v>
      </c>
      <c r="Z20" s="8">
        <v>77555</v>
      </c>
      <c r="AA20" s="8">
        <v>74652</v>
      </c>
      <c r="AB20" s="8">
        <v>71328</v>
      </c>
      <c r="AC20" s="8">
        <v>66217</v>
      </c>
      <c r="AD20" s="8">
        <v>69532</v>
      </c>
      <c r="AE20" s="8">
        <v>74019</v>
      </c>
      <c r="AF20" s="8">
        <v>75347</v>
      </c>
      <c r="AG20" s="8">
        <v>70991</v>
      </c>
    </row>
    <row r="21" spans="1:33" x14ac:dyDescent="0.45">
      <c r="A21" t="s">
        <v>103</v>
      </c>
      <c r="B21" s="8">
        <v>64304</v>
      </c>
      <c r="C21" s="8">
        <v>64245</v>
      </c>
      <c r="D21" s="8">
        <v>60816</v>
      </c>
      <c r="E21" s="8">
        <v>59051</v>
      </c>
      <c r="F21" s="8">
        <v>63344</v>
      </c>
      <c r="G21" s="8">
        <v>64230</v>
      </c>
      <c r="H21" s="8">
        <v>66286</v>
      </c>
      <c r="I21" s="8">
        <v>66824</v>
      </c>
      <c r="J21" s="8">
        <v>65564</v>
      </c>
      <c r="K21" s="8">
        <v>64836</v>
      </c>
      <c r="L21" s="8">
        <v>62798</v>
      </c>
      <c r="M21" s="8">
        <v>63314</v>
      </c>
      <c r="N21" s="8">
        <v>66525</v>
      </c>
      <c r="O21" s="8">
        <v>68179</v>
      </c>
      <c r="P21" s="8">
        <v>66675</v>
      </c>
      <c r="Q21" s="8">
        <v>65360</v>
      </c>
      <c r="R21" s="8">
        <v>67247</v>
      </c>
      <c r="S21" s="8">
        <v>73389</v>
      </c>
      <c r="T21" s="8">
        <v>78711</v>
      </c>
      <c r="U21" s="8">
        <v>75199</v>
      </c>
      <c r="V21" s="8">
        <v>71062</v>
      </c>
      <c r="W21" s="8">
        <v>71772</v>
      </c>
      <c r="X21" s="8">
        <v>73523</v>
      </c>
      <c r="Y21" s="8">
        <v>72132</v>
      </c>
      <c r="Z21" s="8">
        <v>76091</v>
      </c>
      <c r="AA21" s="8">
        <v>73212</v>
      </c>
      <c r="AB21" s="8">
        <v>69990</v>
      </c>
      <c r="AC21" s="8">
        <v>64975</v>
      </c>
      <c r="AD21" s="8">
        <v>68224</v>
      </c>
      <c r="AE21" s="8">
        <v>72631</v>
      </c>
      <c r="AF21" s="8">
        <v>73966</v>
      </c>
      <c r="AG21" s="8">
        <v>69732</v>
      </c>
    </row>
    <row r="22" spans="1:33" x14ac:dyDescent="0.45">
      <c r="A22" t="s">
        <v>104</v>
      </c>
      <c r="B22" s="8">
        <v>89</v>
      </c>
      <c r="C22" s="8">
        <v>99</v>
      </c>
      <c r="D22" s="8">
        <v>82</v>
      </c>
      <c r="E22" s="8">
        <v>82</v>
      </c>
      <c r="F22" s="8">
        <v>88</v>
      </c>
      <c r="G22" s="8">
        <v>89</v>
      </c>
      <c r="H22" s="8">
        <v>90</v>
      </c>
      <c r="I22" s="8">
        <v>93</v>
      </c>
      <c r="J22" s="8">
        <v>85</v>
      </c>
      <c r="K22" s="8">
        <v>84</v>
      </c>
      <c r="L22" s="8">
        <v>84</v>
      </c>
      <c r="M22" s="8">
        <v>88</v>
      </c>
      <c r="N22" s="8">
        <v>89</v>
      </c>
      <c r="O22" s="8">
        <v>83</v>
      </c>
      <c r="P22" s="8">
        <v>88</v>
      </c>
      <c r="Q22" s="8">
        <v>85</v>
      </c>
      <c r="R22" s="8">
        <v>86</v>
      </c>
      <c r="S22" s="8">
        <v>93</v>
      </c>
      <c r="T22" s="8">
        <v>94</v>
      </c>
      <c r="U22" s="8">
        <v>94</v>
      </c>
      <c r="V22" s="8">
        <v>81</v>
      </c>
      <c r="W22" s="8">
        <v>87</v>
      </c>
      <c r="X22" s="8">
        <v>84</v>
      </c>
      <c r="Y22" s="8">
        <v>90</v>
      </c>
      <c r="Z22" s="8">
        <v>100</v>
      </c>
      <c r="AA22" s="8">
        <v>92</v>
      </c>
      <c r="AB22" s="8">
        <v>91</v>
      </c>
      <c r="AC22" s="8">
        <v>81</v>
      </c>
      <c r="AD22" s="8">
        <v>79</v>
      </c>
      <c r="AE22" s="8">
        <v>86</v>
      </c>
      <c r="AF22" s="8">
        <v>85</v>
      </c>
      <c r="AG22" s="8">
        <v>79</v>
      </c>
    </row>
    <row r="23" spans="1:33" x14ac:dyDescent="0.45">
      <c r="A23" t="s">
        <v>105</v>
      </c>
      <c r="B23" s="8">
        <v>1774</v>
      </c>
      <c r="C23" s="8">
        <v>1679</v>
      </c>
      <c r="D23" s="8">
        <v>1599</v>
      </c>
      <c r="E23" s="8">
        <v>1415</v>
      </c>
      <c r="F23" s="8">
        <v>1468</v>
      </c>
      <c r="G23" s="8">
        <v>1471</v>
      </c>
      <c r="H23" s="8">
        <v>1452</v>
      </c>
      <c r="I23" s="8">
        <v>1463</v>
      </c>
      <c r="J23" s="8">
        <v>1438</v>
      </c>
      <c r="K23" s="8">
        <v>1406</v>
      </c>
      <c r="L23" s="8">
        <v>1346</v>
      </c>
      <c r="M23" s="8">
        <v>1411</v>
      </c>
      <c r="N23" s="8">
        <v>1633</v>
      </c>
      <c r="O23" s="8">
        <v>1704</v>
      </c>
      <c r="P23" s="8">
        <v>1624</v>
      </c>
      <c r="Q23" s="8">
        <v>1549</v>
      </c>
      <c r="R23" s="8">
        <v>1550</v>
      </c>
      <c r="S23" s="8">
        <v>1662</v>
      </c>
      <c r="T23" s="8">
        <v>1696</v>
      </c>
      <c r="U23" s="8">
        <v>1689</v>
      </c>
      <c r="V23" s="8">
        <v>1557</v>
      </c>
      <c r="W23" s="8">
        <v>1588</v>
      </c>
      <c r="X23" s="8">
        <v>1541</v>
      </c>
      <c r="Y23" s="8">
        <v>1588</v>
      </c>
      <c r="Z23" s="8">
        <v>1739</v>
      </c>
      <c r="AA23" s="8">
        <v>1725</v>
      </c>
      <c r="AB23" s="8">
        <v>1594</v>
      </c>
      <c r="AC23" s="8">
        <v>1452</v>
      </c>
      <c r="AD23" s="8">
        <v>1420</v>
      </c>
      <c r="AE23" s="8">
        <v>1522</v>
      </c>
      <c r="AF23" s="8">
        <v>1490</v>
      </c>
      <c r="AG23" s="8">
        <v>1374</v>
      </c>
    </row>
    <row r="24" spans="1:33" x14ac:dyDescent="0.45">
      <c r="A24" t="s">
        <v>106</v>
      </c>
      <c r="B24" s="8">
        <v>116</v>
      </c>
      <c r="C24" s="8">
        <v>121</v>
      </c>
      <c r="D24" s="8">
        <v>106</v>
      </c>
      <c r="E24" s="8">
        <v>99</v>
      </c>
      <c r="F24" s="8">
        <v>114</v>
      </c>
      <c r="G24" s="8">
        <v>111</v>
      </c>
      <c r="H24" s="8">
        <v>113</v>
      </c>
      <c r="I24" s="8">
        <v>116</v>
      </c>
      <c r="J24" s="8">
        <v>107</v>
      </c>
      <c r="K24" s="8">
        <v>110</v>
      </c>
      <c r="L24" s="8">
        <v>104</v>
      </c>
      <c r="M24" s="8">
        <v>100</v>
      </c>
      <c r="N24" s="8">
        <v>101</v>
      </c>
      <c r="O24" s="8">
        <v>113</v>
      </c>
      <c r="P24" s="8">
        <v>103</v>
      </c>
      <c r="Q24" s="8">
        <v>100</v>
      </c>
      <c r="R24" s="8">
        <v>101</v>
      </c>
      <c r="S24" s="8">
        <v>109</v>
      </c>
      <c r="T24" s="8">
        <v>109</v>
      </c>
      <c r="U24" s="8">
        <v>106</v>
      </c>
      <c r="V24" s="8">
        <v>102</v>
      </c>
      <c r="W24" s="8">
        <v>107</v>
      </c>
      <c r="X24" s="8">
        <v>103</v>
      </c>
      <c r="Y24" s="8">
        <v>115</v>
      </c>
      <c r="Z24" s="8">
        <v>131</v>
      </c>
      <c r="AA24" s="8">
        <v>112</v>
      </c>
      <c r="AB24" s="8">
        <v>112</v>
      </c>
      <c r="AC24" s="8">
        <v>103</v>
      </c>
      <c r="AD24" s="8">
        <v>139</v>
      </c>
      <c r="AE24" s="8">
        <v>136</v>
      </c>
      <c r="AF24" s="8">
        <v>123</v>
      </c>
      <c r="AG24" s="8">
        <v>113</v>
      </c>
    </row>
    <row r="25" spans="1:33" x14ac:dyDescent="0.45">
      <c r="A25" t="s">
        <v>107</v>
      </c>
      <c r="B25" s="8">
        <v>85783</v>
      </c>
      <c r="C25" s="8">
        <v>84858</v>
      </c>
      <c r="D25" s="8">
        <v>80661</v>
      </c>
      <c r="E25" s="8">
        <v>77148</v>
      </c>
      <c r="F25" s="8">
        <v>82551</v>
      </c>
      <c r="G25" s="8">
        <v>83686</v>
      </c>
      <c r="H25" s="8">
        <v>85588</v>
      </c>
      <c r="I25" s="8">
        <v>86610</v>
      </c>
      <c r="J25" s="8">
        <v>84826</v>
      </c>
      <c r="K25" s="8">
        <v>83905</v>
      </c>
      <c r="L25" s="8">
        <v>80637</v>
      </c>
      <c r="M25" s="8">
        <v>81541</v>
      </c>
      <c r="N25" s="8">
        <v>86997</v>
      </c>
      <c r="O25" s="8">
        <v>89221</v>
      </c>
      <c r="P25" s="8">
        <v>87657</v>
      </c>
      <c r="Q25" s="8">
        <v>85314</v>
      </c>
      <c r="R25" s="8">
        <v>87722</v>
      </c>
      <c r="S25" s="8">
        <v>95711</v>
      </c>
      <c r="T25" s="8">
        <v>101531</v>
      </c>
      <c r="U25" s="8">
        <v>97111</v>
      </c>
      <c r="V25" s="8">
        <v>91211</v>
      </c>
      <c r="W25" s="8">
        <v>92659</v>
      </c>
      <c r="X25" s="8">
        <v>93995</v>
      </c>
      <c r="Y25" s="8">
        <v>92927</v>
      </c>
      <c r="Z25" s="8">
        <v>98618</v>
      </c>
      <c r="AA25" s="8">
        <v>94983</v>
      </c>
      <c r="AB25" s="8">
        <v>90806</v>
      </c>
      <c r="AC25" s="8">
        <v>83751</v>
      </c>
      <c r="AD25" s="8">
        <v>87749</v>
      </c>
      <c r="AE25" s="8">
        <v>93614</v>
      </c>
      <c r="AF25" s="8">
        <v>94191</v>
      </c>
      <c r="AG25" s="8">
        <v>88110</v>
      </c>
    </row>
    <row r="26" spans="1:33" x14ac:dyDescent="0.45">
      <c r="A26" t="s">
        <v>108</v>
      </c>
      <c r="B26" s="8">
        <v>7942</v>
      </c>
      <c r="C26" s="8">
        <v>7903</v>
      </c>
      <c r="D26" s="8">
        <v>7730</v>
      </c>
      <c r="E26" s="8">
        <v>7339</v>
      </c>
      <c r="F26" s="8">
        <v>7867</v>
      </c>
      <c r="G26" s="8">
        <v>8171</v>
      </c>
      <c r="H26" s="8">
        <v>8530</v>
      </c>
      <c r="I26" s="8">
        <v>8431</v>
      </c>
      <c r="J26" s="8">
        <v>8297</v>
      </c>
      <c r="K26" s="8">
        <v>8177</v>
      </c>
      <c r="L26" s="8">
        <v>7851</v>
      </c>
      <c r="M26" s="8">
        <v>7920</v>
      </c>
      <c r="N26" s="8">
        <v>8411</v>
      </c>
      <c r="O26" s="8">
        <v>8719</v>
      </c>
      <c r="P26" s="8">
        <v>8579</v>
      </c>
      <c r="Q26" s="8">
        <v>8378</v>
      </c>
      <c r="R26" s="8">
        <v>8614</v>
      </c>
      <c r="S26" s="8">
        <v>9590</v>
      </c>
      <c r="T26" s="8">
        <v>10009</v>
      </c>
      <c r="U26" s="8">
        <v>9415</v>
      </c>
      <c r="V26" s="8">
        <v>8936</v>
      </c>
      <c r="W26" s="8">
        <v>8882</v>
      </c>
      <c r="X26" s="8">
        <v>9209</v>
      </c>
      <c r="Y26" s="8">
        <v>8976</v>
      </c>
      <c r="Z26" s="8">
        <v>9531</v>
      </c>
      <c r="AA26" s="8">
        <v>9132</v>
      </c>
      <c r="AB26" s="8">
        <v>8897</v>
      </c>
      <c r="AC26" s="8">
        <v>8041</v>
      </c>
      <c r="AD26" s="8">
        <v>8518</v>
      </c>
      <c r="AE26" s="8">
        <v>9054</v>
      </c>
      <c r="AF26" s="8">
        <v>9106</v>
      </c>
      <c r="AG26" s="8">
        <v>8692</v>
      </c>
    </row>
    <row r="27" spans="1:33" x14ac:dyDescent="0.45">
      <c r="A27" t="s">
        <v>109</v>
      </c>
      <c r="B27" s="8">
        <v>1296</v>
      </c>
      <c r="C27" s="8">
        <v>1290</v>
      </c>
      <c r="D27" s="8">
        <v>1194</v>
      </c>
      <c r="E27" s="8">
        <v>1187</v>
      </c>
      <c r="F27" s="8">
        <v>1351</v>
      </c>
      <c r="G27" s="8">
        <v>1326</v>
      </c>
      <c r="H27" s="8">
        <v>1304</v>
      </c>
      <c r="I27" s="8">
        <v>1364</v>
      </c>
      <c r="J27" s="8">
        <v>1347</v>
      </c>
      <c r="K27" s="8">
        <v>1376</v>
      </c>
      <c r="L27" s="8">
        <v>1293</v>
      </c>
      <c r="M27" s="8">
        <v>1328</v>
      </c>
      <c r="N27" s="8">
        <v>1398</v>
      </c>
      <c r="O27" s="8">
        <v>1455</v>
      </c>
      <c r="P27" s="8">
        <v>1396</v>
      </c>
      <c r="Q27" s="8">
        <v>1374</v>
      </c>
      <c r="R27" s="8">
        <v>1397</v>
      </c>
      <c r="S27" s="8">
        <v>1487</v>
      </c>
      <c r="T27" s="8">
        <v>1588</v>
      </c>
      <c r="U27" s="8">
        <v>1516</v>
      </c>
      <c r="V27" s="8">
        <v>1433</v>
      </c>
      <c r="W27" s="8">
        <v>1461</v>
      </c>
      <c r="X27" s="8">
        <v>1438</v>
      </c>
      <c r="Y27" s="8">
        <v>1405</v>
      </c>
      <c r="Z27" s="8">
        <v>1464</v>
      </c>
      <c r="AA27" s="8">
        <v>1440</v>
      </c>
      <c r="AB27" s="8">
        <v>1338</v>
      </c>
      <c r="AC27" s="8">
        <v>1242</v>
      </c>
      <c r="AD27" s="8">
        <v>1308</v>
      </c>
      <c r="AE27" s="8">
        <v>1388</v>
      </c>
      <c r="AF27" s="8">
        <v>1381</v>
      </c>
      <c r="AG27" s="8">
        <v>1259</v>
      </c>
    </row>
    <row r="28" spans="1:33" x14ac:dyDescent="0.45">
      <c r="A28" t="s">
        <v>110</v>
      </c>
      <c r="B28" s="8">
        <v>1296</v>
      </c>
      <c r="C28" s="8">
        <v>1290</v>
      </c>
      <c r="D28" s="8">
        <v>1194</v>
      </c>
      <c r="E28" s="8">
        <v>1187</v>
      </c>
      <c r="F28" s="8">
        <v>1351</v>
      </c>
      <c r="G28" s="8">
        <v>1326</v>
      </c>
      <c r="H28" s="8">
        <v>1304</v>
      </c>
      <c r="I28" s="8">
        <v>1364</v>
      </c>
      <c r="J28" s="8">
        <v>1347</v>
      </c>
      <c r="K28" s="8">
        <v>1376</v>
      </c>
      <c r="L28" s="8">
        <v>1293</v>
      </c>
      <c r="M28" s="8">
        <v>1328</v>
      </c>
      <c r="N28" s="8">
        <v>1398</v>
      </c>
      <c r="O28" s="8">
        <v>1455</v>
      </c>
      <c r="P28" s="8">
        <v>1396</v>
      </c>
      <c r="Q28" s="8">
        <v>1374</v>
      </c>
      <c r="R28" s="8">
        <v>1397</v>
      </c>
      <c r="S28" s="8">
        <v>1487</v>
      </c>
      <c r="T28" s="8">
        <v>1588</v>
      </c>
      <c r="U28" s="8">
        <v>1516</v>
      </c>
      <c r="V28" s="8">
        <v>1433</v>
      </c>
      <c r="W28" s="8">
        <v>1461</v>
      </c>
      <c r="X28" s="8">
        <v>1438</v>
      </c>
      <c r="Y28" s="8">
        <v>1405</v>
      </c>
      <c r="Z28" s="8">
        <v>1464</v>
      </c>
      <c r="AA28" s="8">
        <v>1440</v>
      </c>
      <c r="AB28" s="8">
        <v>1338</v>
      </c>
      <c r="AC28" s="8">
        <v>1242</v>
      </c>
      <c r="AD28" s="8">
        <v>1308</v>
      </c>
      <c r="AE28" s="8">
        <v>1388</v>
      </c>
      <c r="AF28" s="8">
        <v>1381</v>
      </c>
      <c r="AG28" s="8">
        <v>1259</v>
      </c>
    </row>
    <row r="29" spans="1:33" x14ac:dyDescent="0.45">
      <c r="A29" t="s">
        <v>111</v>
      </c>
      <c r="B29" s="8">
        <v>121</v>
      </c>
      <c r="C29" s="8">
        <v>129</v>
      </c>
      <c r="D29" s="8">
        <v>121</v>
      </c>
      <c r="E29" s="8">
        <v>104</v>
      </c>
      <c r="F29" s="8">
        <v>108</v>
      </c>
      <c r="G29" s="8">
        <v>107</v>
      </c>
      <c r="H29" s="8">
        <v>112</v>
      </c>
      <c r="I29" s="8">
        <v>119</v>
      </c>
      <c r="J29" s="8">
        <v>107</v>
      </c>
      <c r="K29" s="8">
        <v>107</v>
      </c>
      <c r="L29" s="8">
        <v>102</v>
      </c>
      <c r="M29" s="8">
        <v>106</v>
      </c>
      <c r="N29" s="8">
        <v>128</v>
      </c>
      <c r="O29" s="8">
        <v>131</v>
      </c>
      <c r="P29" s="8">
        <v>127</v>
      </c>
      <c r="Q29" s="8">
        <v>125</v>
      </c>
      <c r="R29" s="8">
        <v>118</v>
      </c>
      <c r="S29" s="8">
        <v>128</v>
      </c>
      <c r="T29" s="8">
        <v>122</v>
      </c>
      <c r="U29" s="8">
        <v>118</v>
      </c>
      <c r="V29" s="8">
        <v>108</v>
      </c>
      <c r="W29" s="8">
        <v>105</v>
      </c>
      <c r="X29" s="8">
        <v>108</v>
      </c>
      <c r="Y29" s="8">
        <v>102</v>
      </c>
      <c r="Z29" s="8">
        <v>112</v>
      </c>
      <c r="AA29" s="8">
        <v>107</v>
      </c>
      <c r="AB29" s="8">
        <v>111</v>
      </c>
      <c r="AC29" s="8">
        <v>95</v>
      </c>
      <c r="AD29" s="8">
        <v>96</v>
      </c>
      <c r="AE29" s="8">
        <v>105</v>
      </c>
      <c r="AF29" s="8">
        <v>94</v>
      </c>
      <c r="AG29" s="8">
        <v>78</v>
      </c>
    </row>
    <row r="30" spans="1:33" x14ac:dyDescent="0.45">
      <c r="A30" t="s">
        <v>112</v>
      </c>
      <c r="B30" s="8">
        <v>6934</v>
      </c>
      <c r="C30" s="8">
        <v>6777</v>
      </c>
      <c r="D30" s="8">
        <v>6664</v>
      </c>
      <c r="E30" s="8">
        <v>6090</v>
      </c>
      <c r="F30" s="8">
        <v>6546</v>
      </c>
      <c r="G30" s="8">
        <v>6572</v>
      </c>
      <c r="H30" s="8">
        <v>6502</v>
      </c>
      <c r="I30" s="8">
        <v>6634</v>
      </c>
      <c r="J30" s="8">
        <v>6511</v>
      </c>
      <c r="K30" s="8">
        <v>6406</v>
      </c>
      <c r="L30" s="8">
        <v>5921</v>
      </c>
      <c r="M30" s="8">
        <v>6027</v>
      </c>
      <c r="N30" s="8">
        <v>6817</v>
      </c>
      <c r="O30" s="8">
        <v>7010</v>
      </c>
      <c r="P30" s="8">
        <v>7057</v>
      </c>
      <c r="Q30" s="8">
        <v>6673</v>
      </c>
      <c r="R30" s="8">
        <v>6936</v>
      </c>
      <c r="S30" s="8">
        <v>7535</v>
      </c>
      <c r="T30" s="8">
        <v>7712</v>
      </c>
      <c r="U30" s="8">
        <v>7385</v>
      </c>
      <c r="V30" s="8">
        <v>6837</v>
      </c>
      <c r="W30" s="8">
        <v>7041</v>
      </c>
      <c r="X30" s="8">
        <v>6939</v>
      </c>
      <c r="Y30" s="8">
        <v>7032</v>
      </c>
      <c r="Z30" s="8">
        <v>7575</v>
      </c>
      <c r="AA30" s="8">
        <v>7270</v>
      </c>
      <c r="AB30" s="8">
        <v>7064</v>
      </c>
      <c r="AC30" s="8">
        <v>6331</v>
      </c>
      <c r="AD30" s="8">
        <v>6632</v>
      </c>
      <c r="AE30" s="8">
        <v>7076</v>
      </c>
      <c r="AF30" s="8">
        <v>6816</v>
      </c>
      <c r="AG30" s="8">
        <v>6279</v>
      </c>
    </row>
    <row r="31" spans="1:33" x14ac:dyDescent="0.45">
      <c r="A31" t="s">
        <v>113</v>
      </c>
      <c r="B31" s="8">
        <v>14821</v>
      </c>
      <c r="C31" s="8">
        <v>14104</v>
      </c>
      <c r="D31" s="8">
        <v>13777</v>
      </c>
      <c r="E31" s="8">
        <v>12415</v>
      </c>
      <c r="F31" s="8">
        <v>13077</v>
      </c>
      <c r="G31" s="8">
        <v>13210</v>
      </c>
      <c r="H31" s="8">
        <v>13046</v>
      </c>
      <c r="I31" s="8">
        <v>13383</v>
      </c>
      <c r="J31" s="8">
        <v>13091</v>
      </c>
      <c r="K31" s="8">
        <v>12904</v>
      </c>
      <c r="L31" s="8">
        <v>12077</v>
      </c>
      <c r="M31" s="8">
        <v>12347</v>
      </c>
      <c r="N31" s="8">
        <v>14112</v>
      </c>
      <c r="O31" s="8">
        <v>14444</v>
      </c>
      <c r="P31" s="8">
        <v>14420</v>
      </c>
      <c r="Q31" s="8">
        <v>13631</v>
      </c>
      <c r="R31" s="8">
        <v>14027</v>
      </c>
      <c r="S31" s="8">
        <v>15264</v>
      </c>
      <c r="T31" s="8">
        <v>15545</v>
      </c>
      <c r="U31" s="8">
        <v>14938</v>
      </c>
      <c r="V31" s="8">
        <v>13725</v>
      </c>
      <c r="W31" s="8">
        <v>14209</v>
      </c>
      <c r="X31" s="8">
        <v>13983</v>
      </c>
      <c r="Y31" s="8">
        <v>14243</v>
      </c>
      <c r="Z31" s="8">
        <v>15487</v>
      </c>
      <c r="AA31" s="8">
        <v>14976</v>
      </c>
      <c r="AB31" s="8">
        <v>14330</v>
      </c>
      <c r="AC31" s="8">
        <v>12883</v>
      </c>
      <c r="AD31" s="8">
        <v>13293</v>
      </c>
      <c r="AE31" s="8">
        <v>14263</v>
      </c>
      <c r="AF31" s="8">
        <v>13787</v>
      </c>
      <c r="AG31" s="8">
        <v>12634</v>
      </c>
    </row>
    <row r="32" spans="1:33" x14ac:dyDescent="0.45">
      <c r="A32" t="s">
        <v>114</v>
      </c>
      <c r="B32" s="8">
        <v>18104</v>
      </c>
      <c r="C32" s="8">
        <v>17259</v>
      </c>
      <c r="D32" s="8">
        <v>16748</v>
      </c>
      <c r="E32" s="8">
        <v>15120</v>
      </c>
      <c r="F32" s="8">
        <v>15921</v>
      </c>
      <c r="G32" s="8">
        <v>16028</v>
      </c>
      <c r="H32" s="8">
        <v>15862</v>
      </c>
      <c r="I32" s="8">
        <v>16288</v>
      </c>
      <c r="J32" s="8">
        <v>15907</v>
      </c>
      <c r="K32" s="8">
        <v>15728</v>
      </c>
      <c r="L32" s="8">
        <v>14721</v>
      </c>
      <c r="M32" s="8">
        <v>15046</v>
      </c>
      <c r="N32" s="8">
        <v>17095</v>
      </c>
      <c r="O32" s="8">
        <v>17561</v>
      </c>
      <c r="P32" s="8">
        <v>17503</v>
      </c>
      <c r="Q32" s="8">
        <v>16563</v>
      </c>
      <c r="R32" s="8">
        <v>17017</v>
      </c>
      <c r="S32" s="8">
        <v>18536</v>
      </c>
      <c r="T32" s="8">
        <v>18885</v>
      </c>
      <c r="U32" s="8">
        <v>18146</v>
      </c>
      <c r="V32" s="8">
        <v>16712</v>
      </c>
      <c r="W32" s="8">
        <v>17310</v>
      </c>
      <c r="X32" s="8">
        <v>17001</v>
      </c>
      <c r="Y32" s="8">
        <v>17289</v>
      </c>
      <c r="Z32" s="8">
        <v>18791</v>
      </c>
      <c r="AA32" s="8">
        <v>18168</v>
      </c>
      <c r="AB32" s="8">
        <v>17302</v>
      </c>
      <c r="AC32" s="8">
        <v>15670</v>
      </c>
      <c r="AD32" s="8">
        <v>16222</v>
      </c>
      <c r="AE32" s="8">
        <v>17393</v>
      </c>
      <c r="AF32" s="8">
        <v>16763</v>
      </c>
      <c r="AG32" s="8">
        <v>15300</v>
      </c>
    </row>
    <row r="33" spans="1:33" x14ac:dyDescent="0.45">
      <c r="A33" t="s">
        <v>115</v>
      </c>
      <c r="B33" s="8">
        <v>2905</v>
      </c>
      <c r="C33" s="8">
        <v>2656</v>
      </c>
      <c r="D33" s="8">
        <v>2603</v>
      </c>
      <c r="E33" s="8">
        <v>2328</v>
      </c>
      <c r="F33" s="8">
        <v>2468</v>
      </c>
      <c r="G33" s="8">
        <v>2495</v>
      </c>
      <c r="H33" s="8">
        <v>2502</v>
      </c>
      <c r="I33" s="8">
        <v>2611</v>
      </c>
      <c r="J33" s="8">
        <v>2539</v>
      </c>
      <c r="K33" s="8">
        <v>2515</v>
      </c>
      <c r="L33" s="8">
        <v>2343</v>
      </c>
      <c r="M33" s="8">
        <v>2351</v>
      </c>
      <c r="N33" s="8">
        <v>2683</v>
      </c>
      <c r="O33" s="8">
        <v>2740</v>
      </c>
      <c r="P33" s="8">
        <v>2774</v>
      </c>
      <c r="Q33" s="8">
        <v>2674</v>
      </c>
      <c r="R33" s="8">
        <v>2783</v>
      </c>
      <c r="S33" s="8">
        <v>3022</v>
      </c>
      <c r="T33" s="8">
        <v>3066</v>
      </c>
      <c r="U33" s="8">
        <v>2902</v>
      </c>
      <c r="V33" s="8">
        <v>2617</v>
      </c>
      <c r="W33" s="8">
        <v>2788</v>
      </c>
      <c r="X33" s="8">
        <v>2756</v>
      </c>
      <c r="Y33" s="8">
        <v>2773</v>
      </c>
      <c r="Z33" s="8">
        <v>2965</v>
      </c>
      <c r="AA33" s="8">
        <v>2881</v>
      </c>
      <c r="AB33" s="8">
        <v>2757</v>
      </c>
      <c r="AC33" s="8">
        <v>2459</v>
      </c>
      <c r="AD33" s="8">
        <v>2528</v>
      </c>
      <c r="AE33" s="8">
        <v>2735</v>
      </c>
      <c r="AF33" s="8">
        <v>2663</v>
      </c>
      <c r="AG33" s="8">
        <v>2417</v>
      </c>
    </row>
    <row r="34" spans="1:33" x14ac:dyDescent="0.45">
      <c r="A34" t="s">
        <v>116</v>
      </c>
      <c r="B34" s="8">
        <v>118</v>
      </c>
      <c r="C34" s="8">
        <v>113</v>
      </c>
      <c r="D34" s="8">
        <v>99</v>
      </c>
      <c r="E34" s="8">
        <v>91</v>
      </c>
      <c r="F34" s="8">
        <v>103</v>
      </c>
      <c r="G34" s="8">
        <v>96</v>
      </c>
      <c r="H34" s="8">
        <v>91</v>
      </c>
      <c r="I34" s="8">
        <v>97</v>
      </c>
      <c r="J34" s="8">
        <v>94</v>
      </c>
      <c r="K34" s="8">
        <v>95</v>
      </c>
      <c r="L34" s="8">
        <v>81</v>
      </c>
      <c r="M34" s="8">
        <v>91</v>
      </c>
      <c r="N34" s="8">
        <v>101</v>
      </c>
      <c r="O34" s="8">
        <v>108</v>
      </c>
      <c r="P34" s="8">
        <v>105</v>
      </c>
      <c r="Q34" s="8">
        <v>99</v>
      </c>
      <c r="R34" s="8">
        <v>104</v>
      </c>
      <c r="S34" s="8">
        <v>112</v>
      </c>
      <c r="T34" s="8">
        <v>111</v>
      </c>
      <c r="U34" s="8">
        <v>115</v>
      </c>
      <c r="V34" s="8">
        <v>102</v>
      </c>
      <c r="W34" s="8">
        <v>102</v>
      </c>
      <c r="X34" s="8">
        <v>93</v>
      </c>
      <c r="Y34" s="8">
        <v>99</v>
      </c>
      <c r="Z34" s="8">
        <v>110</v>
      </c>
      <c r="AA34" s="8">
        <v>112</v>
      </c>
      <c r="AB34" s="8">
        <v>100</v>
      </c>
      <c r="AC34" s="8">
        <v>100</v>
      </c>
      <c r="AD34" s="8">
        <v>106</v>
      </c>
      <c r="AE34" s="8">
        <v>109</v>
      </c>
      <c r="AF34" s="8">
        <v>109</v>
      </c>
      <c r="AG34" s="8">
        <v>103</v>
      </c>
    </row>
    <row r="35" spans="1:33" x14ac:dyDescent="0.45">
      <c r="A35" t="s">
        <v>117</v>
      </c>
      <c r="B35" s="8">
        <v>12929</v>
      </c>
      <c r="C35" s="8">
        <v>12312</v>
      </c>
      <c r="D35" s="8">
        <v>12079</v>
      </c>
      <c r="E35" s="8">
        <v>10909</v>
      </c>
      <c r="F35" s="8">
        <v>11506</v>
      </c>
      <c r="G35" s="8">
        <v>11643</v>
      </c>
      <c r="H35" s="8">
        <v>11503</v>
      </c>
      <c r="I35" s="8">
        <v>11823</v>
      </c>
      <c r="J35" s="8">
        <v>11559</v>
      </c>
      <c r="K35" s="8">
        <v>11403</v>
      </c>
      <c r="L35" s="8">
        <v>10650</v>
      </c>
      <c r="M35" s="8">
        <v>10845</v>
      </c>
      <c r="N35" s="8">
        <v>12378</v>
      </c>
      <c r="O35" s="8">
        <v>12632</v>
      </c>
      <c r="P35" s="8">
        <v>12691</v>
      </c>
      <c r="Q35" s="8">
        <v>11983</v>
      </c>
      <c r="R35" s="8">
        <v>12373</v>
      </c>
      <c r="S35" s="8">
        <v>13490</v>
      </c>
      <c r="T35" s="8">
        <v>13738</v>
      </c>
      <c r="U35" s="8">
        <v>13134</v>
      </c>
      <c r="V35" s="8">
        <v>12066</v>
      </c>
      <c r="W35" s="8">
        <v>12519</v>
      </c>
      <c r="X35" s="8">
        <v>12349</v>
      </c>
      <c r="Y35" s="8">
        <v>12556</v>
      </c>
      <c r="Z35" s="8">
        <v>13638</v>
      </c>
      <c r="AA35" s="8">
        <v>13139</v>
      </c>
      <c r="AB35" s="8">
        <v>12636</v>
      </c>
      <c r="AC35" s="8">
        <v>11331</v>
      </c>
      <c r="AD35" s="8">
        <v>11767</v>
      </c>
      <c r="AE35" s="8">
        <v>12632</v>
      </c>
      <c r="AF35" s="8">
        <v>12188</v>
      </c>
      <c r="AG35" s="8">
        <v>11157</v>
      </c>
    </row>
    <row r="36" spans="1:33" x14ac:dyDescent="0.45">
      <c r="A36" t="s">
        <v>118</v>
      </c>
      <c r="B36" s="8">
        <v>174</v>
      </c>
      <c r="C36" s="8">
        <v>167</v>
      </c>
      <c r="D36" s="8">
        <v>161</v>
      </c>
      <c r="E36" s="8">
        <v>145</v>
      </c>
      <c r="F36" s="8">
        <v>155</v>
      </c>
      <c r="G36" s="8">
        <v>148</v>
      </c>
      <c r="H36" s="8">
        <v>154</v>
      </c>
      <c r="I36" s="8">
        <v>160</v>
      </c>
      <c r="J36" s="8">
        <v>141</v>
      </c>
      <c r="K36" s="8">
        <v>139</v>
      </c>
      <c r="L36" s="8">
        <v>132</v>
      </c>
      <c r="M36" s="8">
        <v>151</v>
      </c>
      <c r="N36" s="8">
        <v>159</v>
      </c>
      <c r="O36" s="8">
        <v>164</v>
      </c>
      <c r="P36" s="8">
        <v>167</v>
      </c>
      <c r="Q36" s="8">
        <v>163</v>
      </c>
      <c r="R36" s="8">
        <v>162</v>
      </c>
      <c r="S36" s="8">
        <v>173</v>
      </c>
      <c r="T36" s="8">
        <v>187</v>
      </c>
      <c r="U36" s="8">
        <v>172</v>
      </c>
      <c r="V36" s="8">
        <v>148</v>
      </c>
      <c r="W36" s="8">
        <v>153</v>
      </c>
      <c r="X36" s="8">
        <v>145</v>
      </c>
      <c r="Y36" s="8">
        <v>146</v>
      </c>
      <c r="Z36" s="8">
        <v>165</v>
      </c>
      <c r="AA36" s="8">
        <v>157</v>
      </c>
      <c r="AB36" s="8">
        <v>157</v>
      </c>
      <c r="AC36" s="8">
        <v>144</v>
      </c>
      <c r="AD36" s="8">
        <v>141</v>
      </c>
      <c r="AE36" s="8">
        <v>162</v>
      </c>
      <c r="AF36" s="8">
        <v>154</v>
      </c>
      <c r="AG36" s="8">
        <v>139</v>
      </c>
    </row>
    <row r="37" spans="1:33" x14ac:dyDescent="0.45">
      <c r="A37" t="s">
        <v>119</v>
      </c>
      <c r="B37" s="8">
        <v>341</v>
      </c>
      <c r="C37" s="8">
        <v>341</v>
      </c>
      <c r="D37" s="8">
        <v>306</v>
      </c>
      <c r="E37" s="8">
        <v>278</v>
      </c>
      <c r="F37" s="8">
        <v>308</v>
      </c>
      <c r="G37" s="8">
        <v>340</v>
      </c>
      <c r="H37" s="8">
        <v>363</v>
      </c>
      <c r="I37" s="8">
        <v>363</v>
      </c>
      <c r="J37" s="8">
        <v>338</v>
      </c>
      <c r="K37" s="8">
        <v>331</v>
      </c>
      <c r="L37" s="8">
        <v>300</v>
      </c>
      <c r="M37" s="8">
        <v>290</v>
      </c>
      <c r="N37" s="8">
        <v>318</v>
      </c>
      <c r="O37" s="8">
        <v>324</v>
      </c>
      <c r="P37" s="8">
        <v>340</v>
      </c>
      <c r="Q37" s="8">
        <v>347</v>
      </c>
      <c r="R37" s="8">
        <v>352</v>
      </c>
      <c r="S37" s="8">
        <v>388</v>
      </c>
      <c r="T37" s="8">
        <v>406</v>
      </c>
      <c r="U37" s="8">
        <v>375</v>
      </c>
      <c r="V37" s="8">
        <v>330</v>
      </c>
      <c r="W37" s="8">
        <v>359</v>
      </c>
      <c r="X37" s="8">
        <v>338</v>
      </c>
      <c r="Y37" s="8">
        <v>339</v>
      </c>
      <c r="Z37" s="8">
        <v>359</v>
      </c>
      <c r="AA37" s="8">
        <v>343</v>
      </c>
      <c r="AB37" s="8">
        <v>351</v>
      </c>
      <c r="AC37" s="8">
        <v>299</v>
      </c>
      <c r="AD37" s="8">
        <v>331</v>
      </c>
      <c r="AE37" s="8">
        <v>364</v>
      </c>
      <c r="AF37" s="8">
        <v>340</v>
      </c>
      <c r="AG37" s="8">
        <v>292</v>
      </c>
    </row>
    <row r="187" spans="2:33" x14ac:dyDescent="0.45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</row>
    <row r="188" spans="2:33" x14ac:dyDescent="0.45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</row>
    <row r="189" spans="2:33" x14ac:dyDescent="0.45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</row>
    <row r="190" spans="2:33" x14ac:dyDescent="0.45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</row>
    <row r="191" spans="2:33" x14ac:dyDescent="0.45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</row>
    <row r="192" spans="2:33" x14ac:dyDescent="0.45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</row>
    <row r="193" spans="2:33" x14ac:dyDescent="0.45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</row>
    <row r="194" spans="2:33" x14ac:dyDescent="0.45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</row>
    <row r="195" spans="2:33" x14ac:dyDescent="0.45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</row>
    <row r="196" spans="2:33" x14ac:dyDescent="0.45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</row>
    <row r="197" spans="2:33" x14ac:dyDescent="0.45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</row>
    <row r="198" spans="2:33" x14ac:dyDescent="0.45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</row>
    <row r="199" spans="2:33" x14ac:dyDescent="0.45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</row>
    <row r="200" spans="2:33" x14ac:dyDescent="0.45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</row>
    <row r="201" spans="2:33" x14ac:dyDescent="0.45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</row>
    <row r="202" spans="2:33" x14ac:dyDescent="0.45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</row>
    <row r="203" spans="2:33" x14ac:dyDescent="0.45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</row>
    <row r="204" spans="2:33" x14ac:dyDescent="0.45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</row>
    <row r="205" spans="2:33" x14ac:dyDescent="0.45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</row>
    <row r="206" spans="2:33" x14ac:dyDescent="0.45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</row>
    <row r="207" spans="2:33" x14ac:dyDescent="0.45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</row>
    <row r="208" spans="2:33" x14ac:dyDescent="0.45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</row>
    <row r="209" spans="2:33" x14ac:dyDescent="0.45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</row>
    <row r="210" spans="2:33" x14ac:dyDescent="0.45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</row>
    <row r="211" spans="2:33" x14ac:dyDescent="0.45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</row>
    <row r="212" spans="2:33" x14ac:dyDescent="0.45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</row>
    <row r="213" spans="2:33" x14ac:dyDescent="0.45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</row>
    <row r="214" spans="2:33" x14ac:dyDescent="0.45"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</row>
    <row r="215" spans="2:33" x14ac:dyDescent="0.45"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</row>
    <row r="216" spans="2:33" x14ac:dyDescent="0.45"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</row>
    <row r="217" spans="2:33" x14ac:dyDescent="0.45"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</row>
    <row r="218" spans="2:33" x14ac:dyDescent="0.45"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</row>
    <row r="219" spans="2:33" x14ac:dyDescent="0.45"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</row>
    <row r="220" spans="2:33" x14ac:dyDescent="0.45"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</row>
    <row r="221" spans="2:33" x14ac:dyDescent="0.45"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</row>
    <row r="222" spans="2:33" x14ac:dyDescent="0.45"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</row>
    <row r="223" spans="2:33" x14ac:dyDescent="0.45"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</row>
    <row r="224" spans="2:33" x14ac:dyDescent="0.45"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</row>
    <row r="225" spans="2:33" x14ac:dyDescent="0.45"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</row>
    <row r="226" spans="2:33" x14ac:dyDescent="0.45"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</row>
    <row r="227" spans="2:33" x14ac:dyDescent="0.45"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</row>
    <row r="228" spans="2:33" x14ac:dyDescent="0.45"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W37"/>
  <sheetViews>
    <sheetView zoomScale="70" zoomScaleNormal="70" workbookViewId="0">
      <selection activeCell="A11" sqref="A11"/>
    </sheetView>
  </sheetViews>
  <sheetFormatPr defaultColWidth="9.1328125" defaultRowHeight="14.25" x14ac:dyDescent="0.45"/>
  <cols>
    <col min="1" max="1" width="52.86328125" customWidth="1"/>
    <col min="2" max="5" width="14.73046875" customWidth="1"/>
    <col min="6" max="6" width="12" customWidth="1"/>
    <col min="7" max="7" width="10.86328125" customWidth="1"/>
    <col min="8" max="9" width="12.59765625" customWidth="1"/>
    <col min="10" max="11" width="12" customWidth="1"/>
    <col min="14" max="23" width="11.1328125" customWidth="1"/>
  </cols>
  <sheetData>
    <row r="1" spans="1:23" x14ac:dyDescent="0.45">
      <c r="A1" s="4" t="s">
        <v>5</v>
      </c>
      <c r="B1" s="3">
        <v>45261</v>
      </c>
      <c r="C1" s="3">
        <v>45292</v>
      </c>
      <c r="D1" s="3">
        <v>45323</v>
      </c>
      <c r="E1" s="3">
        <v>45352</v>
      </c>
      <c r="F1" s="3">
        <v>45383</v>
      </c>
      <c r="G1" s="3">
        <v>45413</v>
      </c>
      <c r="H1" s="3">
        <v>45444</v>
      </c>
      <c r="I1" s="3">
        <v>45474</v>
      </c>
      <c r="J1" s="3">
        <v>45505</v>
      </c>
      <c r="K1" s="3">
        <v>45536</v>
      </c>
      <c r="N1" s="33">
        <v>45536</v>
      </c>
      <c r="O1" s="33">
        <v>45566</v>
      </c>
      <c r="P1" s="33">
        <v>45597</v>
      </c>
      <c r="Q1" s="33">
        <v>45627</v>
      </c>
      <c r="R1" s="33">
        <v>45658</v>
      </c>
      <c r="S1" s="33">
        <v>45689</v>
      </c>
      <c r="T1" s="33">
        <v>45717</v>
      </c>
      <c r="U1" s="33">
        <v>45748</v>
      </c>
      <c r="V1" s="33">
        <v>45778</v>
      </c>
      <c r="W1" s="33">
        <v>45809</v>
      </c>
    </row>
    <row r="2" spans="1:23" x14ac:dyDescent="0.45">
      <c r="A2" s="6" t="s">
        <v>2</v>
      </c>
      <c r="B2" s="3">
        <v>45597</v>
      </c>
      <c r="C2" s="3">
        <v>45627</v>
      </c>
      <c r="D2" s="3">
        <v>45658</v>
      </c>
      <c r="E2" s="3">
        <v>45689</v>
      </c>
      <c r="F2" s="3">
        <v>45717</v>
      </c>
      <c r="G2" s="3">
        <v>45748</v>
      </c>
      <c r="H2" s="3">
        <v>45778</v>
      </c>
      <c r="I2" s="3">
        <v>45809</v>
      </c>
      <c r="J2" s="3">
        <v>45839</v>
      </c>
      <c r="K2" s="3">
        <v>45870</v>
      </c>
      <c r="N2" s="33">
        <v>45597</v>
      </c>
      <c r="O2" s="33">
        <v>45627</v>
      </c>
      <c r="P2" s="33">
        <v>45658</v>
      </c>
      <c r="Q2" s="33">
        <v>45689</v>
      </c>
      <c r="R2" s="33">
        <v>45717</v>
      </c>
      <c r="S2" s="33">
        <v>45748</v>
      </c>
      <c r="T2" s="33">
        <v>45778</v>
      </c>
      <c r="U2" s="33">
        <v>45809</v>
      </c>
      <c r="V2" s="33">
        <v>45839</v>
      </c>
      <c r="W2" s="33">
        <v>45870</v>
      </c>
    </row>
    <row r="3" spans="1:23" x14ac:dyDescent="0.45">
      <c r="A3" t="s">
        <v>84</v>
      </c>
      <c r="B3" s="2">
        <f>SUM('Step 3'!M3:X3)</f>
        <v>13727</v>
      </c>
      <c r="C3" s="2">
        <f>SUM('Step 3'!N3:Y3)</f>
        <v>13804</v>
      </c>
      <c r="D3" s="2">
        <f>SUM('Step 3'!O3:Z3)</f>
        <v>13913</v>
      </c>
      <c r="E3" s="2">
        <f>SUM('Step 3'!P3:AA3)</f>
        <v>13956</v>
      </c>
      <c r="F3" s="2">
        <f>SUM('Step 3'!Q3:AB3)</f>
        <v>13892</v>
      </c>
      <c r="G3" s="2">
        <f>SUM('Step 3'!R3:AC3)</f>
        <v>13850</v>
      </c>
      <c r="H3" s="2">
        <f>SUM('Step 3'!S3:AD3)</f>
        <v>13820</v>
      </c>
      <c r="I3" s="2">
        <f>SUM('Step 3'!T3:AE3)</f>
        <v>13780</v>
      </c>
      <c r="J3" s="2">
        <f>SUM('Step 3'!U3:AF3)</f>
        <v>13660</v>
      </c>
      <c r="K3" s="2">
        <f>SUM('Step 3'!V3:AG3)</f>
        <v>13453</v>
      </c>
      <c r="N3" s="8">
        <f>SUM('Step 3'!V3:X3)</f>
        <v>3374</v>
      </c>
      <c r="O3" s="8">
        <f>SUM('Step 3'!W3:Y3)</f>
        <v>3382</v>
      </c>
      <c r="P3" s="8">
        <f>SUM('Step 3'!X3:Z3)</f>
        <v>3474</v>
      </c>
      <c r="Q3" s="8">
        <f>SUM('Step 3'!Y3:AA3)</f>
        <v>3556</v>
      </c>
      <c r="R3" s="8">
        <f>SUM('Step 3'!Z3:AB3)</f>
        <v>3527</v>
      </c>
      <c r="S3" s="8">
        <f>SUM('Step 3'!AA3:AC3)</f>
        <v>3356</v>
      </c>
      <c r="T3" s="8">
        <f>SUM('Step 3'!AB3:AD3)</f>
        <v>3255</v>
      </c>
      <c r="U3" s="8">
        <f>SUM('Step 3'!AC3:AE3)</f>
        <v>3341</v>
      </c>
      <c r="V3" s="8">
        <f>SUM('Step 3'!AD3:AF3)</f>
        <v>3388</v>
      </c>
      <c r="W3" s="8">
        <f>SUM('Step 3'!AE3:AG3)</f>
        <v>3268</v>
      </c>
    </row>
    <row r="4" spans="1:23" x14ac:dyDescent="0.45">
      <c r="A4" t="s">
        <v>87</v>
      </c>
      <c r="B4" s="2">
        <f>SUM('Step 3'!M4:X4)</f>
        <v>16261</v>
      </c>
      <c r="C4" s="2">
        <f>SUM('Step 3'!N4:Y4)</f>
        <v>16462</v>
      </c>
      <c r="D4" s="2">
        <f>SUM('Step 3'!O4:Z4)</f>
        <v>16636</v>
      </c>
      <c r="E4" s="2">
        <f>SUM('Step 3'!P4:AA4)</f>
        <v>16645</v>
      </c>
      <c r="F4" s="2">
        <f>SUM('Step 3'!Q4:AB4)</f>
        <v>16580</v>
      </c>
      <c r="G4" s="2">
        <f>SUM('Step 3'!R4:AC4)</f>
        <v>16493</v>
      </c>
      <c r="H4" s="2">
        <f>SUM('Step 3'!S4:AD4)</f>
        <v>16471</v>
      </c>
      <c r="I4" s="2">
        <f>SUM('Step 3'!T4:AE4)</f>
        <v>16378</v>
      </c>
      <c r="J4" s="2">
        <f>SUM('Step 3'!U4:AF4)</f>
        <v>16230</v>
      </c>
      <c r="K4" s="2">
        <f>SUM('Step 3'!V4:AG4)</f>
        <v>16026</v>
      </c>
      <c r="N4" s="8">
        <f>SUM('Step 3'!V4:X4)</f>
        <v>4030</v>
      </c>
      <c r="O4" s="8">
        <f>SUM('Step 3'!W4:Y4)</f>
        <v>4086</v>
      </c>
      <c r="P4" s="8">
        <f>SUM('Step 3'!X4:Z4)</f>
        <v>4204</v>
      </c>
      <c r="Q4" s="8">
        <f>SUM('Step 3'!Y4:AA4)</f>
        <v>4290</v>
      </c>
      <c r="R4" s="8">
        <f>SUM('Step 3'!Z4:AB4)</f>
        <v>4262</v>
      </c>
      <c r="S4" s="8">
        <f>SUM('Step 3'!AA4:AC4)</f>
        <v>3991</v>
      </c>
      <c r="T4" s="8">
        <f>SUM('Step 3'!AB4:AD4)</f>
        <v>3851</v>
      </c>
      <c r="U4" s="8">
        <f>SUM('Step 3'!AC4:AE4)</f>
        <v>3862</v>
      </c>
      <c r="V4" s="8">
        <f>SUM('Step 3'!AD4:AF4)</f>
        <v>3950</v>
      </c>
      <c r="W4" s="8">
        <f>SUM('Step 3'!AE4:AG4)</f>
        <v>3855</v>
      </c>
    </row>
    <row r="5" spans="1:23" x14ac:dyDescent="0.45">
      <c r="A5" t="s">
        <v>87</v>
      </c>
      <c r="B5" s="2">
        <f>SUM('Step 3'!M5:X5)</f>
        <v>16261</v>
      </c>
      <c r="C5" s="2">
        <f>SUM('Step 3'!N5:Y5)</f>
        <v>16462</v>
      </c>
      <c r="D5" s="2">
        <f>SUM('Step 3'!O5:Z5)</f>
        <v>16636</v>
      </c>
      <c r="E5" s="2">
        <f>SUM('Step 3'!P5:AA5)</f>
        <v>16645</v>
      </c>
      <c r="F5" s="2">
        <f>SUM('Step 3'!Q5:AB5)</f>
        <v>16580</v>
      </c>
      <c r="G5" s="2">
        <f>SUM('Step 3'!R5:AC5)</f>
        <v>16493</v>
      </c>
      <c r="H5" s="2">
        <f>SUM('Step 3'!S5:AD5)</f>
        <v>16471</v>
      </c>
      <c r="I5" s="2">
        <f>SUM('Step 3'!T5:AE5)</f>
        <v>16378</v>
      </c>
      <c r="J5" s="2">
        <f>SUM('Step 3'!U5:AF5)</f>
        <v>16230</v>
      </c>
      <c r="K5" s="2">
        <f>SUM('Step 3'!V5:AG5)</f>
        <v>16026</v>
      </c>
      <c r="N5" s="8">
        <f>SUM('Step 3'!V5:X5)</f>
        <v>4030</v>
      </c>
      <c r="O5" s="8">
        <f>SUM('Step 3'!W5:Y5)</f>
        <v>4086</v>
      </c>
      <c r="P5" s="8">
        <f>SUM('Step 3'!X5:Z5)</f>
        <v>4204</v>
      </c>
      <c r="Q5" s="8">
        <f>SUM('Step 3'!Y5:AA5)</f>
        <v>4290</v>
      </c>
      <c r="R5" s="8">
        <f>SUM('Step 3'!Z5:AB5)</f>
        <v>4262</v>
      </c>
      <c r="S5" s="8">
        <f>SUM('Step 3'!AA5:AC5)</f>
        <v>3991</v>
      </c>
      <c r="T5" s="8">
        <f>SUM('Step 3'!AB5:AD5)</f>
        <v>3851</v>
      </c>
      <c r="U5" s="8">
        <f>SUM('Step 3'!AC5:AE5)</f>
        <v>3862</v>
      </c>
      <c r="V5" s="8">
        <f>SUM('Step 3'!AD5:AF5)</f>
        <v>3950</v>
      </c>
      <c r="W5" s="8">
        <f>SUM('Step 3'!AE5:AG5)</f>
        <v>3855</v>
      </c>
    </row>
    <row r="6" spans="1:23" x14ac:dyDescent="0.45">
      <c r="A6" t="s">
        <v>88</v>
      </c>
      <c r="B6" s="2">
        <f>SUM('Step 3'!M6:X6)</f>
        <v>16261</v>
      </c>
      <c r="C6" s="2">
        <f>SUM('Step 3'!N6:Y6)</f>
        <v>16462</v>
      </c>
      <c r="D6" s="2">
        <f>SUM('Step 3'!O6:Z6)</f>
        <v>16636</v>
      </c>
      <c r="E6" s="2">
        <f>SUM('Step 3'!P6:AA6)</f>
        <v>16645</v>
      </c>
      <c r="F6" s="2">
        <f>SUM('Step 3'!Q6:AB6)</f>
        <v>16580</v>
      </c>
      <c r="G6" s="2">
        <f>SUM('Step 3'!R6:AC6)</f>
        <v>16493</v>
      </c>
      <c r="H6" s="2">
        <f>SUM('Step 3'!S6:AD6)</f>
        <v>16471</v>
      </c>
      <c r="I6" s="2">
        <f>SUM('Step 3'!T6:AE6)</f>
        <v>16378</v>
      </c>
      <c r="J6" s="2">
        <f>SUM('Step 3'!U6:AF6)</f>
        <v>16230</v>
      </c>
      <c r="K6" s="2">
        <f>SUM('Step 3'!V6:AG6)</f>
        <v>16026</v>
      </c>
      <c r="N6" s="8">
        <f>SUM('Step 3'!V6:X6)</f>
        <v>4030</v>
      </c>
      <c r="O6" s="8">
        <f>SUM('Step 3'!W6:Y6)</f>
        <v>4086</v>
      </c>
      <c r="P6" s="8">
        <f>SUM('Step 3'!X6:Z6)</f>
        <v>4204</v>
      </c>
      <c r="Q6" s="8">
        <f>SUM('Step 3'!Y6:AA6)</f>
        <v>4290</v>
      </c>
      <c r="R6" s="8">
        <f>SUM('Step 3'!Z6:AB6)</f>
        <v>4262</v>
      </c>
      <c r="S6" s="8">
        <f>SUM('Step 3'!AA6:AC6)</f>
        <v>3991</v>
      </c>
      <c r="T6" s="8">
        <f>SUM('Step 3'!AB6:AD6)</f>
        <v>3851</v>
      </c>
      <c r="U6" s="8">
        <f>SUM('Step 3'!AC6:AE6)</f>
        <v>3862</v>
      </c>
      <c r="V6" s="8">
        <f>SUM('Step 3'!AD6:AF6)</f>
        <v>3950</v>
      </c>
      <c r="W6" s="8">
        <f>SUM('Step 3'!AE6:AG6)</f>
        <v>3855</v>
      </c>
    </row>
    <row r="7" spans="1:23" x14ac:dyDescent="0.45">
      <c r="A7" t="s">
        <v>89</v>
      </c>
      <c r="B7" s="2">
        <f>SUM('Step 3'!M7:X7)</f>
        <v>6313</v>
      </c>
      <c r="C7" s="2">
        <f>SUM('Step 3'!N7:Y7)</f>
        <v>6384</v>
      </c>
      <c r="D7" s="2">
        <f>SUM('Step 3'!O7:Z7)</f>
        <v>6424</v>
      </c>
      <c r="E7" s="2">
        <f>SUM('Step 3'!P7:AA7)</f>
        <v>6451</v>
      </c>
      <c r="F7" s="2">
        <f>SUM('Step 3'!Q7:AB7)</f>
        <v>6469</v>
      </c>
      <c r="G7" s="2">
        <f>SUM('Step 3'!R7:AC7)</f>
        <v>6452</v>
      </c>
      <c r="H7" s="2">
        <f>SUM('Step 3'!S7:AD7)</f>
        <v>6438</v>
      </c>
      <c r="I7" s="2">
        <f>SUM('Step 3'!T7:AE7)</f>
        <v>6425</v>
      </c>
      <c r="J7" s="2">
        <f>SUM('Step 3'!U7:AF7)</f>
        <v>6329</v>
      </c>
      <c r="K7" s="2">
        <f>SUM('Step 3'!V7:AG7)</f>
        <v>6202</v>
      </c>
      <c r="N7" s="8">
        <f>SUM('Step 3'!V7:X7)</f>
        <v>1602</v>
      </c>
      <c r="O7" s="8">
        <f>SUM('Step 3'!W7:Y7)</f>
        <v>1598</v>
      </c>
      <c r="P7" s="8">
        <f>SUM('Step 3'!X7:Z7)</f>
        <v>1585</v>
      </c>
      <c r="Q7" s="8">
        <f>SUM('Step 3'!Y7:AA7)</f>
        <v>1592</v>
      </c>
      <c r="R7" s="8">
        <f>SUM('Step 3'!Z7:AB7)</f>
        <v>1572</v>
      </c>
      <c r="S7" s="8">
        <f>SUM('Step 3'!AA7:AC7)</f>
        <v>1503</v>
      </c>
      <c r="T7" s="8">
        <f>SUM('Step 3'!AB7:AD7)</f>
        <v>1476</v>
      </c>
      <c r="U7" s="8">
        <f>SUM('Step 3'!AC7:AE7)</f>
        <v>1530</v>
      </c>
      <c r="V7" s="8">
        <f>SUM('Step 3'!AD7:AF7)</f>
        <v>1576</v>
      </c>
      <c r="W7" s="8">
        <f>SUM('Step 3'!AE7:AG7)</f>
        <v>1532</v>
      </c>
    </row>
    <row r="8" spans="1:23" x14ac:dyDescent="0.45">
      <c r="A8" t="s">
        <v>90</v>
      </c>
      <c r="B8" s="2">
        <f>SUM('Step 3'!M8:X8)</f>
        <v>840956</v>
      </c>
      <c r="C8" s="2">
        <f>SUM('Step 3'!N8:Y8)</f>
        <v>849774</v>
      </c>
      <c r="D8" s="2">
        <f>SUM('Step 3'!O8:Z8)</f>
        <v>859340</v>
      </c>
      <c r="E8" s="2">
        <f>SUM('Step 3'!P8:AA8)</f>
        <v>864373</v>
      </c>
      <c r="F8" s="2">
        <f>SUM('Step 3'!Q8:AB8)</f>
        <v>867688</v>
      </c>
      <c r="G8" s="2">
        <f>SUM('Step 3'!R8:AC8)</f>
        <v>867303</v>
      </c>
      <c r="H8" s="2">
        <f>SUM('Step 3'!S8:AD8)</f>
        <v>868280</v>
      </c>
      <c r="I8" s="2">
        <f>SUM('Step 3'!T8:AE8)</f>
        <v>867522</v>
      </c>
      <c r="J8" s="2">
        <f>SUM('Step 3'!U8:AF8)</f>
        <v>862777</v>
      </c>
      <c r="K8" s="2">
        <f>SUM('Step 3'!V8:AG8)</f>
        <v>857310</v>
      </c>
      <c r="N8" s="8">
        <f>SUM('Step 3'!V8:X8)</f>
        <v>216357</v>
      </c>
      <c r="O8" s="8">
        <f>SUM('Step 3'!W8:Y8)</f>
        <v>217427</v>
      </c>
      <c r="P8" s="8">
        <f>SUM('Step 3'!X8:Z8)</f>
        <v>221746</v>
      </c>
      <c r="Q8" s="8">
        <f>SUM('Step 3'!Y8:AA8)</f>
        <v>221435</v>
      </c>
      <c r="R8" s="8">
        <f>SUM('Step 3'!Z8:AB8)</f>
        <v>219293</v>
      </c>
      <c r="S8" s="8">
        <f>SUM('Step 3'!AA8:AC8)</f>
        <v>208177</v>
      </c>
      <c r="T8" s="8">
        <f>SUM('Step 3'!AB8:AD8)</f>
        <v>203189</v>
      </c>
      <c r="U8" s="8">
        <f>SUM('Step 3'!AC8:AE8)</f>
        <v>205830</v>
      </c>
      <c r="V8" s="8">
        <f>SUM('Step 3'!AD8:AF8)</f>
        <v>214821</v>
      </c>
      <c r="W8" s="8">
        <f>SUM('Step 3'!AE8:AG8)</f>
        <v>216329</v>
      </c>
    </row>
    <row r="9" spans="1:23" x14ac:dyDescent="0.45">
      <c r="A9" t="s">
        <v>91</v>
      </c>
      <c r="B9" s="2">
        <f>SUM('Step 3'!M9:X9)</f>
        <v>13727</v>
      </c>
      <c r="C9" s="2">
        <f>SUM('Step 3'!N9:Y9)</f>
        <v>13804</v>
      </c>
      <c r="D9" s="2">
        <f>SUM('Step 3'!O9:Z9)</f>
        <v>13913</v>
      </c>
      <c r="E9" s="2">
        <f>SUM('Step 3'!P9:AA9)</f>
        <v>13956</v>
      </c>
      <c r="F9" s="2">
        <f>SUM('Step 3'!Q9:AB9)</f>
        <v>13892</v>
      </c>
      <c r="G9" s="2">
        <f>SUM('Step 3'!R9:AC9)</f>
        <v>13850</v>
      </c>
      <c r="H9" s="2">
        <f>SUM('Step 3'!S9:AD9)</f>
        <v>13820</v>
      </c>
      <c r="I9" s="2">
        <f>SUM('Step 3'!T9:AE9)</f>
        <v>13780</v>
      </c>
      <c r="J9" s="2">
        <f>SUM('Step 3'!U9:AF9)</f>
        <v>13660</v>
      </c>
      <c r="K9" s="2">
        <f>SUM('Step 3'!V9:AG9)</f>
        <v>13453</v>
      </c>
      <c r="N9" s="8">
        <f>SUM('Step 3'!V9:X9)</f>
        <v>3374</v>
      </c>
      <c r="O9" s="8">
        <f>SUM('Step 3'!W9:Y9)</f>
        <v>3382</v>
      </c>
      <c r="P9" s="8">
        <f>SUM('Step 3'!X9:Z9)</f>
        <v>3474</v>
      </c>
      <c r="Q9" s="8">
        <f>SUM('Step 3'!Y9:AA9)</f>
        <v>3556</v>
      </c>
      <c r="R9" s="8">
        <f>SUM('Step 3'!Z9:AB9)</f>
        <v>3527</v>
      </c>
      <c r="S9" s="8">
        <f>SUM('Step 3'!AA9:AC9)</f>
        <v>3356</v>
      </c>
      <c r="T9" s="8">
        <f>SUM('Step 3'!AB9:AD9)</f>
        <v>3255</v>
      </c>
      <c r="U9" s="8">
        <f>SUM('Step 3'!AC9:AE9)</f>
        <v>3341</v>
      </c>
      <c r="V9" s="8">
        <f>SUM('Step 3'!AD9:AF9)</f>
        <v>3388</v>
      </c>
      <c r="W9" s="8">
        <f>SUM('Step 3'!AE9:AG9)</f>
        <v>3268</v>
      </c>
    </row>
    <row r="10" spans="1:23" x14ac:dyDescent="0.45">
      <c r="A10" t="s">
        <v>92</v>
      </c>
      <c r="B10" s="2">
        <f>SUM('Step 3'!M10:X10)</f>
        <v>13268</v>
      </c>
      <c r="C10" s="2">
        <f>SUM('Step 3'!N10:Y10)</f>
        <v>13441</v>
      </c>
      <c r="D10" s="2">
        <f>SUM('Step 3'!O10:Z10)</f>
        <v>13633</v>
      </c>
      <c r="E10" s="2">
        <f>SUM('Step 3'!P10:AA10)</f>
        <v>13752</v>
      </c>
      <c r="F10" s="2">
        <f>SUM('Step 3'!Q10:AB10)</f>
        <v>13855</v>
      </c>
      <c r="G10" s="2">
        <f>SUM('Step 3'!R10:AC10)</f>
        <v>13819</v>
      </c>
      <c r="H10" s="2">
        <f>SUM('Step 3'!S10:AD10)</f>
        <v>13807</v>
      </c>
      <c r="I10" s="2">
        <f>SUM('Step 3'!T10:AE10)</f>
        <v>13770</v>
      </c>
      <c r="J10" s="2">
        <f>SUM('Step 3'!U10:AF10)</f>
        <v>13654</v>
      </c>
      <c r="K10" s="2">
        <f>SUM('Step 3'!V10:AG10)</f>
        <v>13435</v>
      </c>
      <c r="N10" s="8">
        <f>SUM('Step 3'!V10:X10)</f>
        <v>3296</v>
      </c>
      <c r="O10" s="8">
        <f>SUM('Step 3'!W10:Y10)</f>
        <v>3378</v>
      </c>
      <c r="P10" s="8">
        <f>SUM('Step 3'!X10:Z10)</f>
        <v>3474</v>
      </c>
      <c r="Q10" s="8">
        <f>SUM('Step 3'!Y10:AA10)</f>
        <v>3550</v>
      </c>
      <c r="R10" s="8">
        <f>SUM('Step 3'!Z10:AB10)</f>
        <v>3593</v>
      </c>
      <c r="S10" s="8">
        <f>SUM('Step 3'!AA10:AC10)</f>
        <v>3367</v>
      </c>
      <c r="T10" s="8">
        <f>SUM('Step 3'!AB10:AD10)</f>
        <v>3270</v>
      </c>
      <c r="U10" s="8">
        <f>SUM('Step 3'!AC10:AE10)</f>
        <v>3270</v>
      </c>
      <c r="V10" s="8">
        <f>SUM('Step 3'!AD10:AF10)</f>
        <v>3405</v>
      </c>
      <c r="W10" s="8">
        <f>SUM('Step 3'!AE10:AG10)</f>
        <v>3319</v>
      </c>
    </row>
    <row r="11" spans="1:23" x14ac:dyDescent="0.45">
      <c r="A11" t="s">
        <v>93</v>
      </c>
      <c r="B11" s="2">
        <f>SUM('Step 3'!M11:X11)</f>
        <v>13819</v>
      </c>
      <c r="C11" s="2">
        <f>SUM('Step 3'!N11:Y11)</f>
        <v>14000</v>
      </c>
      <c r="D11" s="2">
        <f>SUM('Step 3'!O11:Z11)</f>
        <v>14195</v>
      </c>
      <c r="E11" s="2">
        <f>SUM('Step 3'!P11:AA11)</f>
        <v>14313</v>
      </c>
      <c r="F11" s="2">
        <f>SUM('Step 3'!Q11:AB11)</f>
        <v>14413</v>
      </c>
      <c r="G11" s="2">
        <f>SUM('Step 3'!R11:AC11)</f>
        <v>14369</v>
      </c>
      <c r="H11" s="2">
        <f>SUM('Step 3'!S11:AD11)</f>
        <v>14350</v>
      </c>
      <c r="I11" s="2">
        <f>SUM('Step 3'!T11:AE11)</f>
        <v>14303</v>
      </c>
      <c r="J11" s="2">
        <f>SUM('Step 3'!U11:AF11)</f>
        <v>14175</v>
      </c>
      <c r="K11" s="2">
        <f>SUM('Step 3'!V11:AG11)</f>
        <v>13940</v>
      </c>
      <c r="N11" s="8">
        <f>SUM('Step 3'!V11:X11)</f>
        <v>3433</v>
      </c>
      <c r="O11" s="8">
        <f>SUM('Step 3'!W11:Y11)</f>
        <v>3509</v>
      </c>
      <c r="P11" s="8">
        <f>SUM('Step 3'!X11:Z11)</f>
        <v>3603</v>
      </c>
      <c r="Q11" s="8">
        <f>SUM('Step 3'!Y11:AA11)</f>
        <v>3682</v>
      </c>
      <c r="R11" s="8">
        <f>SUM('Step 3'!Z11:AB11)</f>
        <v>3726</v>
      </c>
      <c r="S11" s="8">
        <f>SUM('Step 3'!AA11:AC11)</f>
        <v>3492</v>
      </c>
      <c r="T11" s="8">
        <f>SUM('Step 3'!AB11:AD11)</f>
        <v>3386</v>
      </c>
      <c r="U11" s="8">
        <f>SUM('Step 3'!AC11:AE11)</f>
        <v>3390</v>
      </c>
      <c r="V11" s="8">
        <f>SUM('Step 3'!AD11:AF11)</f>
        <v>3527</v>
      </c>
      <c r="W11" s="8">
        <f>SUM('Step 3'!AE11:AG11)</f>
        <v>3439</v>
      </c>
    </row>
    <row r="12" spans="1:23" x14ac:dyDescent="0.45">
      <c r="A12" t="s">
        <v>94</v>
      </c>
      <c r="B12" s="2">
        <f>SUM('Step 3'!M12:X12)</f>
        <v>274</v>
      </c>
      <c r="C12" s="2">
        <f>SUM('Step 3'!N12:Y12)</f>
        <v>274</v>
      </c>
      <c r="D12" s="2">
        <f>SUM('Step 3'!O12:Z12)</f>
        <v>282</v>
      </c>
      <c r="E12" s="2">
        <f>SUM('Step 3'!P12:AA12)</f>
        <v>283</v>
      </c>
      <c r="F12" s="2">
        <f>SUM('Step 3'!Q12:AB12)</f>
        <v>278</v>
      </c>
      <c r="G12" s="2">
        <f>SUM('Step 3'!R12:AC12)</f>
        <v>275</v>
      </c>
      <c r="H12" s="2">
        <f>SUM('Step 3'!S12:AD12)</f>
        <v>271</v>
      </c>
      <c r="I12" s="2">
        <f>SUM('Step 3'!T12:AE12)</f>
        <v>269</v>
      </c>
      <c r="J12" s="2">
        <f>SUM('Step 3'!U12:AF12)</f>
        <v>264</v>
      </c>
      <c r="K12" s="2">
        <f>SUM('Step 3'!V12:AG12)</f>
        <v>255</v>
      </c>
      <c r="N12" s="8">
        <f>SUM('Step 3'!V12:X12)</f>
        <v>69</v>
      </c>
      <c r="O12" s="8">
        <f>SUM('Step 3'!W12:Y12)</f>
        <v>63</v>
      </c>
      <c r="P12" s="8">
        <f>SUM('Step 3'!X12:Z12)</f>
        <v>67</v>
      </c>
      <c r="Q12" s="8">
        <f>SUM('Step 3'!Y12:AA12)</f>
        <v>71</v>
      </c>
      <c r="R12" s="8">
        <f>SUM('Step 3'!Z12:AB12)</f>
        <v>75</v>
      </c>
      <c r="S12" s="8">
        <f>SUM('Step 3'!AA12:AC12)</f>
        <v>71</v>
      </c>
      <c r="T12" s="8">
        <f>SUM('Step 3'!AB12:AD12)</f>
        <v>64</v>
      </c>
      <c r="U12" s="8">
        <f>SUM('Step 3'!AC12:AE12)</f>
        <v>61</v>
      </c>
      <c r="V12" s="8">
        <f>SUM('Step 3'!AD12:AF12)</f>
        <v>57</v>
      </c>
      <c r="W12" s="8">
        <f>SUM('Step 3'!AE12:AG12)</f>
        <v>51</v>
      </c>
    </row>
    <row r="13" spans="1:23" x14ac:dyDescent="0.45">
      <c r="A13" t="s">
        <v>95</v>
      </c>
      <c r="B13" s="2">
        <f>SUM('Step 3'!M13:X13)</f>
        <v>551</v>
      </c>
      <c r="C13" s="2">
        <f>SUM('Step 3'!N13:Y13)</f>
        <v>559</v>
      </c>
      <c r="D13" s="2">
        <f>SUM('Step 3'!O13:Z13)</f>
        <v>562</v>
      </c>
      <c r="E13" s="2">
        <f>SUM('Step 3'!P13:AA13)</f>
        <v>561</v>
      </c>
      <c r="F13" s="2">
        <f>SUM('Step 3'!Q13:AB13)</f>
        <v>558</v>
      </c>
      <c r="G13" s="2">
        <f>SUM('Step 3'!R13:AC13)</f>
        <v>550</v>
      </c>
      <c r="H13" s="2">
        <f>SUM('Step 3'!S13:AD13)</f>
        <v>543</v>
      </c>
      <c r="I13" s="2">
        <f>SUM('Step 3'!T13:AE13)</f>
        <v>533</v>
      </c>
      <c r="J13" s="2">
        <f>SUM('Step 3'!U13:AF13)</f>
        <v>521</v>
      </c>
      <c r="K13" s="2">
        <f>SUM('Step 3'!V13:AG13)</f>
        <v>505</v>
      </c>
      <c r="N13" s="8">
        <f>SUM('Step 3'!V13:X13)</f>
        <v>137</v>
      </c>
      <c r="O13" s="8">
        <f>SUM('Step 3'!W13:Y13)</f>
        <v>131</v>
      </c>
      <c r="P13" s="8">
        <f>SUM('Step 3'!X13:Z13)</f>
        <v>129</v>
      </c>
      <c r="Q13" s="8">
        <f>SUM('Step 3'!Y13:AA13)</f>
        <v>132</v>
      </c>
      <c r="R13" s="8">
        <f>SUM('Step 3'!Z13:AB13)</f>
        <v>133</v>
      </c>
      <c r="S13" s="8">
        <f>SUM('Step 3'!AA13:AC13)</f>
        <v>125</v>
      </c>
      <c r="T13" s="8">
        <f>SUM('Step 3'!AB13:AD13)</f>
        <v>116</v>
      </c>
      <c r="U13" s="8">
        <f>SUM('Step 3'!AC13:AE13)</f>
        <v>120</v>
      </c>
      <c r="V13" s="8">
        <f>SUM('Step 3'!AD13:AF13)</f>
        <v>122</v>
      </c>
      <c r="W13" s="8">
        <f>SUM('Step 3'!AE13:AG13)</f>
        <v>120</v>
      </c>
    </row>
    <row r="14" spans="1:23" x14ac:dyDescent="0.45">
      <c r="A14" t="s">
        <v>96</v>
      </c>
      <c r="B14" s="2">
        <f>SUM('Step 3'!M14:X14)</f>
        <v>6313</v>
      </c>
      <c r="C14" s="2">
        <f>SUM('Step 3'!N14:Y14)</f>
        <v>6384</v>
      </c>
      <c r="D14" s="2">
        <f>SUM('Step 3'!O14:Z14)</f>
        <v>6424</v>
      </c>
      <c r="E14" s="2">
        <f>SUM('Step 3'!P14:AA14)</f>
        <v>6451</v>
      </c>
      <c r="F14" s="2">
        <f>SUM('Step 3'!Q14:AB14)</f>
        <v>6469</v>
      </c>
      <c r="G14" s="2">
        <f>SUM('Step 3'!R14:AC14)</f>
        <v>6452</v>
      </c>
      <c r="H14" s="2">
        <f>SUM('Step 3'!S14:AD14)</f>
        <v>6438</v>
      </c>
      <c r="I14" s="2">
        <f>SUM('Step 3'!T14:AE14)</f>
        <v>6425</v>
      </c>
      <c r="J14" s="2">
        <f>SUM('Step 3'!U14:AF14)</f>
        <v>6329</v>
      </c>
      <c r="K14" s="2">
        <f>SUM('Step 3'!V14:AG14)</f>
        <v>6202</v>
      </c>
      <c r="N14" s="8">
        <f>SUM('Step 3'!V14:X14)</f>
        <v>1602</v>
      </c>
      <c r="O14" s="8">
        <f>SUM('Step 3'!W14:Y14)</f>
        <v>1598</v>
      </c>
      <c r="P14" s="8">
        <f>SUM('Step 3'!X14:Z14)</f>
        <v>1585</v>
      </c>
      <c r="Q14" s="8">
        <f>SUM('Step 3'!Y14:AA14)</f>
        <v>1592</v>
      </c>
      <c r="R14" s="8">
        <f>SUM('Step 3'!Z14:AB14)</f>
        <v>1572</v>
      </c>
      <c r="S14" s="8">
        <f>SUM('Step 3'!AA14:AC14)</f>
        <v>1503</v>
      </c>
      <c r="T14" s="8">
        <f>SUM('Step 3'!AB14:AD14)</f>
        <v>1476</v>
      </c>
      <c r="U14" s="8">
        <f>SUM('Step 3'!AC14:AE14)</f>
        <v>1530</v>
      </c>
      <c r="V14" s="8">
        <f>SUM('Step 3'!AD14:AF14)</f>
        <v>1576</v>
      </c>
      <c r="W14" s="8">
        <f>SUM('Step 3'!AE14:AG14)</f>
        <v>1532</v>
      </c>
    </row>
    <row r="15" spans="1:23" x14ac:dyDescent="0.45">
      <c r="A15" t="s">
        <v>97</v>
      </c>
      <c r="B15" s="2">
        <f>SUM('Step 3'!M15:X15)</f>
        <v>14156</v>
      </c>
      <c r="C15" s="2">
        <f>SUM('Step 3'!N15:Y15)</f>
        <v>14231</v>
      </c>
      <c r="D15" s="2">
        <f>SUM('Step 3'!O15:Z15)</f>
        <v>14338</v>
      </c>
      <c r="E15" s="2">
        <f>SUM('Step 3'!P15:AA15)</f>
        <v>14377</v>
      </c>
      <c r="F15" s="2">
        <f>SUM('Step 3'!Q15:AB15)</f>
        <v>14313</v>
      </c>
      <c r="G15" s="2">
        <f>SUM('Step 3'!R15:AC15)</f>
        <v>14272</v>
      </c>
      <c r="H15" s="2">
        <f>SUM('Step 3'!S15:AD15)</f>
        <v>14247</v>
      </c>
      <c r="I15" s="2">
        <f>SUM('Step 3'!T15:AE15)</f>
        <v>14211</v>
      </c>
      <c r="J15" s="2">
        <f>SUM('Step 3'!U15:AF15)</f>
        <v>14091</v>
      </c>
      <c r="K15" s="2">
        <f>SUM('Step 3'!V15:AG15)</f>
        <v>13880</v>
      </c>
      <c r="N15" s="8">
        <f>SUM('Step 3'!V15:X15)</f>
        <v>3474</v>
      </c>
      <c r="O15" s="8">
        <f>SUM('Step 3'!W15:Y15)</f>
        <v>3481</v>
      </c>
      <c r="P15" s="8">
        <f>SUM('Step 3'!X15:Z15)</f>
        <v>3579</v>
      </c>
      <c r="Q15" s="8">
        <f>SUM('Step 3'!Y15:AA15)</f>
        <v>3660</v>
      </c>
      <c r="R15" s="8">
        <f>SUM('Step 3'!Z15:AB15)</f>
        <v>3634</v>
      </c>
      <c r="S15" s="8">
        <f>SUM('Step 3'!AA15:AC15)</f>
        <v>3457</v>
      </c>
      <c r="T15" s="8">
        <f>SUM('Step 3'!AB15:AD15)</f>
        <v>3361</v>
      </c>
      <c r="U15" s="8">
        <f>SUM('Step 3'!AC15:AE15)</f>
        <v>3454</v>
      </c>
      <c r="V15" s="8">
        <f>SUM('Step 3'!AD15:AF15)</f>
        <v>3509</v>
      </c>
      <c r="W15" s="8">
        <f>SUM('Step 3'!AE15:AG15)</f>
        <v>3385</v>
      </c>
    </row>
    <row r="16" spans="1:23" x14ac:dyDescent="0.45">
      <c r="A16" t="s">
        <v>98</v>
      </c>
      <c r="B16" s="2">
        <f>SUM('Step 3'!M16:X16)</f>
        <v>115983</v>
      </c>
      <c r="C16" s="2">
        <f>SUM('Step 3'!N16:Y16)</f>
        <v>116979</v>
      </c>
      <c r="D16" s="2">
        <f>SUM('Step 3'!O16:Z16)</f>
        <v>118113</v>
      </c>
      <c r="E16" s="2">
        <f>SUM('Step 3'!P16:AA16)</f>
        <v>118692</v>
      </c>
      <c r="F16" s="2">
        <f>SUM('Step 3'!Q16:AB16)</f>
        <v>118935</v>
      </c>
      <c r="G16" s="2">
        <f>SUM('Step 3'!R16:AC16)</f>
        <v>118645</v>
      </c>
      <c r="H16" s="2">
        <f>SUM('Step 3'!S16:AD16)</f>
        <v>118600</v>
      </c>
      <c r="I16" s="2">
        <f>SUM('Step 3'!T16:AE16)</f>
        <v>118378</v>
      </c>
      <c r="J16" s="2">
        <f>SUM('Step 3'!U16:AF16)</f>
        <v>117755</v>
      </c>
      <c r="K16" s="2">
        <f>SUM('Step 3'!V16:AG16)</f>
        <v>116935</v>
      </c>
      <c r="N16" s="8">
        <f>SUM('Step 3'!V16:X16)</f>
        <v>29468</v>
      </c>
      <c r="O16" s="8">
        <f>SUM('Step 3'!W16:Y16)</f>
        <v>29406</v>
      </c>
      <c r="P16" s="8">
        <f>SUM('Step 3'!X16:Z16)</f>
        <v>29860</v>
      </c>
      <c r="Q16" s="8">
        <f>SUM('Step 3'!Y16:AA16)</f>
        <v>29787</v>
      </c>
      <c r="R16" s="8">
        <f>SUM('Step 3'!Z16:AB16)</f>
        <v>29625</v>
      </c>
      <c r="S16" s="8">
        <f>SUM('Step 3'!AA16:AC16)</f>
        <v>28192</v>
      </c>
      <c r="T16" s="8">
        <f>SUM('Step 3'!AB16:AD16)</f>
        <v>27651</v>
      </c>
      <c r="U16" s="8">
        <f>SUM('Step 3'!AC16:AE16)</f>
        <v>28182</v>
      </c>
      <c r="V16" s="8">
        <f>SUM('Step 3'!AD16:AF16)</f>
        <v>29706</v>
      </c>
      <c r="W16" s="8">
        <f>SUM('Step 3'!AE16:AG16)</f>
        <v>30029</v>
      </c>
    </row>
    <row r="17" spans="1:23" x14ac:dyDescent="0.45">
      <c r="A17" t="s">
        <v>99</v>
      </c>
      <c r="B17" s="2">
        <f>SUM('Step 3'!M17:X17)</f>
        <v>4167</v>
      </c>
      <c r="C17" s="2">
        <f>SUM('Step 3'!N17:Y17)</f>
        <v>4216</v>
      </c>
      <c r="D17" s="2">
        <f>SUM('Step 3'!O17:Z17)</f>
        <v>4257</v>
      </c>
      <c r="E17" s="2">
        <f>SUM('Step 3'!P17:AA17)</f>
        <v>4276</v>
      </c>
      <c r="F17" s="2">
        <f>SUM('Step 3'!Q17:AB17)</f>
        <v>4287</v>
      </c>
      <c r="G17" s="2">
        <f>SUM('Step 3'!R17:AC17)</f>
        <v>4239</v>
      </c>
      <c r="H17" s="2">
        <f>SUM('Step 3'!S17:AD17)</f>
        <v>4218</v>
      </c>
      <c r="I17" s="2">
        <f>SUM('Step 3'!T17:AE17)</f>
        <v>4194</v>
      </c>
      <c r="J17" s="2">
        <f>SUM('Step 3'!U17:AF17)</f>
        <v>4128</v>
      </c>
      <c r="K17" s="2">
        <f>SUM('Step 3'!V17:AG17)</f>
        <v>4045</v>
      </c>
      <c r="N17" s="8">
        <f>SUM('Step 3'!V17:X17)</f>
        <v>1027</v>
      </c>
      <c r="O17" s="8">
        <f>SUM('Step 3'!W17:Y17)</f>
        <v>1036</v>
      </c>
      <c r="P17" s="8">
        <f>SUM('Step 3'!X17:Z17)</f>
        <v>1036</v>
      </c>
      <c r="Q17" s="8">
        <f>SUM('Step 3'!Y17:AA17)</f>
        <v>1041</v>
      </c>
      <c r="R17" s="8">
        <f>SUM('Step 3'!Z17:AB17)</f>
        <v>1053</v>
      </c>
      <c r="S17" s="8">
        <f>SUM('Step 3'!AA17:AC17)</f>
        <v>993</v>
      </c>
      <c r="T17" s="8">
        <f>SUM('Step 3'!AB17:AD17)</f>
        <v>981</v>
      </c>
      <c r="U17" s="8">
        <f>SUM('Step 3'!AC17:AE17)</f>
        <v>994</v>
      </c>
      <c r="V17" s="8">
        <f>SUM('Step 3'!AD17:AF17)</f>
        <v>1035</v>
      </c>
      <c r="W17" s="8">
        <f>SUM('Step 3'!AE17:AG17)</f>
        <v>996</v>
      </c>
    </row>
    <row r="18" spans="1:23" x14ac:dyDescent="0.45">
      <c r="A18" t="s">
        <v>100</v>
      </c>
      <c r="B18" s="2">
        <f>SUM('Step 3'!M18:X18)</f>
        <v>1567</v>
      </c>
      <c r="C18" s="2">
        <f>SUM('Step 3'!N18:Y18)</f>
        <v>1575</v>
      </c>
      <c r="D18" s="2">
        <f>SUM('Step 3'!O18:Z18)</f>
        <v>1590</v>
      </c>
      <c r="E18" s="2">
        <f>SUM('Step 3'!P18:AA18)</f>
        <v>1604</v>
      </c>
      <c r="F18" s="2">
        <f>SUM('Step 3'!Q18:AB18)</f>
        <v>1603</v>
      </c>
      <c r="G18" s="2">
        <f>SUM('Step 3'!R18:AC18)</f>
        <v>1594</v>
      </c>
      <c r="H18" s="2">
        <f>SUM('Step 3'!S18:AD18)</f>
        <v>1589</v>
      </c>
      <c r="I18" s="2">
        <f>SUM('Step 3'!T18:AE18)</f>
        <v>1582</v>
      </c>
      <c r="J18" s="2">
        <f>SUM('Step 3'!U18:AF18)</f>
        <v>1571</v>
      </c>
      <c r="K18" s="2">
        <f>SUM('Step 3'!V18:AG18)</f>
        <v>1546</v>
      </c>
      <c r="N18" s="8">
        <f>SUM('Step 3'!V18:X18)</f>
        <v>394</v>
      </c>
      <c r="O18" s="8">
        <f>SUM('Step 3'!W18:Y18)</f>
        <v>397</v>
      </c>
      <c r="P18" s="8">
        <f>SUM('Step 3'!X18:Z18)</f>
        <v>404</v>
      </c>
      <c r="Q18" s="8">
        <f>SUM('Step 3'!Y18:AA18)</f>
        <v>413</v>
      </c>
      <c r="R18" s="8">
        <f>SUM('Step 3'!Z18:AB18)</f>
        <v>413</v>
      </c>
      <c r="S18" s="8">
        <f>SUM('Step 3'!AA18:AC18)</f>
        <v>382</v>
      </c>
      <c r="T18" s="8">
        <f>SUM('Step 3'!AB18:AD18)</f>
        <v>358</v>
      </c>
      <c r="U18" s="8">
        <f>SUM('Step 3'!AC18:AE18)</f>
        <v>361</v>
      </c>
      <c r="V18" s="8">
        <f>SUM('Step 3'!AD18:AF18)</f>
        <v>379</v>
      </c>
      <c r="W18" s="8">
        <f>SUM('Step 3'!AE18:AG18)</f>
        <v>381</v>
      </c>
    </row>
    <row r="19" spans="1:23" x14ac:dyDescent="0.45">
      <c r="A19" t="s">
        <v>101</v>
      </c>
      <c r="B19" s="2">
        <f>SUM('Step 3'!M19:X19)</f>
        <v>234802</v>
      </c>
      <c r="C19" s="2">
        <f>SUM('Step 3'!N19:Y19)</f>
        <v>237162</v>
      </c>
      <c r="D19" s="2">
        <f>SUM('Step 3'!O19:Z19)</f>
        <v>239883</v>
      </c>
      <c r="E19" s="2">
        <f>SUM('Step 3'!P19:AA19)</f>
        <v>241331</v>
      </c>
      <c r="F19" s="2">
        <f>SUM('Step 3'!Q19:AB19)</f>
        <v>242310</v>
      </c>
      <c r="G19" s="2">
        <f>SUM('Step 3'!R19:AC19)</f>
        <v>242591</v>
      </c>
      <c r="H19" s="2">
        <f>SUM('Step 3'!S19:AD19)</f>
        <v>243213</v>
      </c>
      <c r="I19" s="2">
        <f>SUM('Step 3'!T19:AE19)</f>
        <v>243369</v>
      </c>
      <c r="J19" s="2">
        <f>SUM('Step 3'!U19:AF19)</f>
        <v>242315</v>
      </c>
      <c r="K19" s="2">
        <f>SUM('Step 3'!V19:AG19)</f>
        <v>241083</v>
      </c>
      <c r="N19" s="8">
        <f>SUM('Step 3'!V19:X19)</f>
        <v>60452</v>
      </c>
      <c r="O19" s="8">
        <f>SUM('Step 3'!W19:Y19)</f>
        <v>60824</v>
      </c>
      <c r="P19" s="8">
        <f>SUM('Step 3'!X19:Z19)</f>
        <v>61967</v>
      </c>
      <c r="Q19" s="8">
        <f>SUM('Step 3'!Y19:AA19)</f>
        <v>62080</v>
      </c>
      <c r="R19" s="8">
        <f>SUM('Step 3'!Z19:AB19)</f>
        <v>61678</v>
      </c>
      <c r="S19" s="8">
        <f>SUM('Step 3'!AA19:AC19)</f>
        <v>58768</v>
      </c>
      <c r="T19" s="8">
        <f>SUM('Step 3'!AB19:AD19)</f>
        <v>57482</v>
      </c>
      <c r="U19" s="8">
        <f>SUM('Step 3'!AC19:AE19)</f>
        <v>58356</v>
      </c>
      <c r="V19" s="8">
        <f>SUM('Step 3'!AD19:AF19)</f>
        <v>60721</v>
      </c>
      <c r="W19" s="8">
        <f>SUM('Step 3'!AE19:AG19)</f>
        <v>61069</v>
      </c>
    </row>
    <row r="20" spans="1:23" x14ac:dyDescent="0.45">
      <c r="A20" t="s">
        <v>102</v>
      </c>
      <c r="B20" s="2">
        <f>SUM('Step 3'!M20:X20)</f>
        <v>858227</v>
      </c>
      <c r="C20" s="2">
        <f>SUM('Step 3'!N20:Y20)</f>
        <v>867122</v>
      </c>
      <c r="D20" s="2">
        <f>SUM('Step 3'!O20:Z20)</f>
        <v>876754</v>
      </c>
      <c r="E20" s="2">
        <f>SUM('Step 3'!P20:AA20)</f>
        <v>881772</v>
      </c>
      <c r="F20" s="2">
        <f>SUM('Step 3'!Q20:AB20)</f>
        <v>885029</v>
      </c>
      <c r="G20" s="2">
        <f>SUM('Step 3'!R20:AC20)</f>
        <v>884512</v>
      </c>
      <c r="H20" s="2">
        <f>SUM('Step 3'!S20:AD20)</f>
        <v>885400</v>
      </c>
      <c r="I20" s="2">
        <f>SUM('Step 3'!T20:AE20)</f>
        <v>884543</v>
      </c>
      <c r="J20" s="2">
        <f>SUM('Step 3'!U20:AF20)</f>
        <v>879591</v>
      </c>
      <c r="K20" s="2">
        <f>SUM('Step 3'!V20:AG20)</f>
        <v>873867</v>
      </c>
      <c r="N20" s="8">
        <f>SUM('Step 3'!V20:X20)</f>
        <v>220689</v>
      </c>
      <c r="O20" s="8">
        <f>SUM('Step 3'!W20:Y20)</f>
        <v>221731</v>
      </c>
      <c r="P20" s="8">
        <f>SUM('Step 3'!X20:Z20)</f>
        <v>226053</v>
      </c>
      <c r="Q20" s="8">
        <f>SUM('Step 3'!Y20:AA20)</f>
        <v>225744</v>
      </c>
      <c r="R20" s="8">
        <f>SUM('Step 3'!Z20:AB20)</f>
        <v>223535</v>
      </c>
      <c r="S20" s="8">
        <f>SUM('Step 3'!AA20:AC20)</f>
        <v>212197</v>
      </c>
      <c r="T20" s="8">
        <f>SUM('Step 3'!AB20:AD20)</f>
        <v>207077</v>
      </c>
      <c r="U20" s="8">
        <f>SUM('Step 3'!AC20:AE20)</f>
        <v>209768</v>
      </c>
      <c r="V20" s="8">
        <f>SUM('Step 3'!AD20:AF20)</f>
        <v>218898</v>
      </c>
      <c r="W20" s="8">
        <f>SUM('Step 3'!AE20:AG20)</f>
        <v>220357</v>
      </c>
    </row>
    <row r="21" spans="1:23" x14ac:dyDescent="0.45">
      <c r="A21" t="s">
        <v>103</v>
      </c>
      <c r="B21" s="2">
        <f>SUM('Step 3'!M21:X21)</f>
        <v>840956</v>
      </c>
      <c r="C21" s="2">
        <f>SUM('Step 3'!N21:Y21)</f>
        <v>849774</v>
      </c>
      <c r="D21" s="2">
        <f>SUM('Step 3'!O21:Z21)</f>
        <v>859340</v>
      </c>
      <c r="E21" s="2">
        <f>SUM('Step 3'!P21:AA21)</f>
        <v>864373</v>
      </c>
      <c r="F21" s="2">
        <f>SUM('Step 3'!Q21:AB21)</f>
        <v>867688</v>
      </c>
      <c r="G21" s="2">
        <f>SUM('Step 3'!R21:AC21)</f>
        <v>867303</v>
      </c>
      <c r="H21" s="2">
        <f>SUM('Step 3'!S21:AD21)</f>
        <v>868280</v>
      </c>
      <c r="I21" s="2">
        <f>SUM('Step 3'!T21:AE21)</f>
        <v>867522</v>
      </c>
      <c r="J21" s="2">
        <f>SUM('Step 3'!U21:AF21)</f>
        <v>862777</v>
      </c>
      <c r="K21" s="2">
        <f>SUM('Step 3'!V21:AG21)</f>
        <v>857310</v>
      </c>
      <c r="N21" s="8">
        <f>SUM('Step 3'!V21:X21)</f>
        <v>216357</v>
      </c>
      <c r="O21" s="8">
        <f>SUM('Step 3'!W21:Y21)</f>
        <v>217427</v>
      </c>
      <c r="P21" s="8">
        <f>SUM('Step 3'!X21:Z21)</f>
        <v>221746</v>
      </c>
      <c r="Q21" s="8">
        <f>SUM('Step 3'!Y21:AA21)</f>
        <v>221435</v>
      </c>
      <c r="R21" s="8">
        <f>SUM('Step 3'!Z21:AB21)</f>
        <v>219293</v>
      </c>
      <c r="S21" s="8">
        <f>SUM('Step 3'!AA21:AC21)</f>
        <v>208177</v>
      </c>
      <c r="T21" s="8">
        <f>SUM('Step 3'!AB21:AD21)</f>
        <v>203189</v>
      </c>
      <c r="U21" s="8">
        <f>SUM('Step 3'!AC21:AE21)</f>
        <v>205830</v>
      </c>
      <c r="V21" s="8">
        <f>SUM('Step 3'!AD21:AF21)</f>
        <v>214821</v>
      </c>
      <c r="W21" s="8">
        <f>SUM('Step 3'!AE21:AG21)</f>
        <v>216329</v>
      </c>
    </row>
    <row r="22" spans="1:23" x14ac:dyDescent="0.45">
      <c r="A22" t="s">
        <v>104</v>
      </c>
      <c r="B22" s="2">
        <f>SUM('Step 3'!M22:X22)</f>
        <v>1052</v>
      </c>
      <c r="C22" s="2">
        <f>SUM('Step 3'!N22:Y22)</f>
        <v>1054</v>
      </c>
      <c r="D22" s="2">
        <f>SUM('Step 3'!O22:Z22)</f>
        <v>1065</v>
      </c>
      <c r="E22" s="2">
        <f>SUM('Step 3'!P22:AA22)</f>
        <v>1074</v>
      </c>
      <c r="F22" s="2">
        <f>SUM('Step 3'!Q22:AB22)</f>
        <v>1077</v>
      </c>
      <c r="G22" s="2">
        <f>SUM('Step 3'!R22:AC22)</f>
        <v>1073</v>
      </c>
      <c r="H22" s="2">
        <f>SUM('Step 3'!S22:AD22)</f>
        <v>1066</v>
      </c>
      <c r="I22" s="2">
        <f>SUM('Step 3'!T22:AE22)</f>
        <v>1059</v>
      </c>
      <c r="J22" s="2">
        <f>SUM('Step 3'!U22:AF22)</f>
        <v>1050</v>
      </c>
      <c r="K22" s="2">
        <f>SUM('Step 3'!V22:AG22)</f>
        <v>1035</v>
      </c>
      <c r="N22" s="8">
        <f>SUM('Step 3'!V22:X22)</f>
        <v>252</v>
      </c>
      <c r="O22" s="8">
        <f>SUM('Step 3'!W22:Y22)</f>
        <v>261</v>
      </c>
      <c r="P22" s="8">
        <f>SUM('Step 3'!X22:Z22)</f>
        <v>274</v>
      </c>
      <c r="Q22" s="8">
        <f>SUM('Step 3'!Y22:AA22)</f>
        <v>282</v>
      </c>
      <c r="R22" s="8">
        <f>SUM('Step 3'!Z22:AB22)</f>
        <v>283</v>
      </c>
      <c r="S22" s="8">
        <f>SUM('Step 3'!AA22:AC22)</f>
        <v>264</v>
      </c>
      <c r="T22" s="8">
        <f>SUM('Step 3'!AB22:AD22)</f>
        <v>251</v>
      </c>
      <c r="U22" s="8">
        <f>SUM('Step 3'!AC22:AE22)</f>
        <v>246</v>
      </c>
      <c r="V22" s="8">
        <f>SUM('Step 3'!AD22:AF22)</f>
        <v>250</v>
      </c>
      <c r="W22" s="8">
        <f>SUM('Step 3'!AE22:AG22)</f>
        <v>250</v>
      </c>
    </row>
    <row r="23" spans="1:23" x14ac:dyDescent="0.45">
      <c r="A23" t="s">
        <v>105</v>
      </c>
      <c r="B23" s="2">
        <f>SUM('Step 3'!M23:X23)</f>
        <v>19204</v>
      </c>
      <c r="C23" s="2">
        <f>SUM('Step 3'!N23:Y23)</f>
        <v>19381</v>
      </c>
      <c r="D23" s="2">
        <f>SUM('Step 3'!O23:Z23)</f>
        <v>19487</v>
      </c>
      <c r="E23" s="2">
        <f>SUM('Step 3'!P23:AA23)</f>
        <v>19508</v>
      </c>
      <c r="F23" s="2">
        <f>SUM('Step 3'!Q23:AB23)</f>
        <v>19478</v>
      </c>
      <c r="G23" s="2">
        <f>SUM('Step 3'!R23:AC23)</f>
        <v>19381</v>
      </c>
      <c r="H23" s="2">
        <f>SUM('Step 3'!S23:AD23)</f>
        <v>19251</v>
      </c>
      <c r="I23" s="2">
        <f>SUM('Step 3'!T23:AE23)</f>
        <v>19111</v>
      </c>
      <c r="J23" s="2">
        <f>SUM('Step 3'!U23:AF23)</f>
        <v>18905</v>
      </c>
      <c r="K23" s="2">
        <f>SUM('Step 3'!V23:AG23)</f>
        <v>18590</v>
      </c>
      <c r="N23" s="8">
        <f>SUM('Step 3'!V23:X23)</f>
        <v>4686</v>
      </c>
      <c r="O23" s="8">
        <f>SUM('Step 3'!W23:Y23)</f>
        <v>4717</v>
      </c>
      <c r="P23" s="8">
        <f>SUM('Step 3'!X23:Z23)</f>
        <v>4868</v>
      </c>
      <c r="Q23" s="8">
        <f>SUM('Step 3'!Y23:AA23)</f>
        <v>5052</v>
      </c>
      <c r="R23" s="8">
        <f>SUM('Step 3'!Z23:AB23)</f>
        <v>5058</v>
      </c>
      <c r="S23" s="8">
        <f>SUM('Step 3'!AA23:AC23)</f>
        <v>4771</v>
      </c>
      <c r="T23" s="8">
        <f>SUM('Step 3'!AB23:AD23)</f>
        <v>4466</v>
      </c>
      <c r="U23" s="8">
        <f>SUM('Step 3'!AC23:AE23)</f>
        <v>4394</v>
      </c>
      <c r="V23" s="8">
        <f>SUM('Step 3'!AD23:AF23)</f>
        <v>4432</v>
      </c>
      <c r="W23" s="8">
        <f>SUM('Step 3'!AE23:AG23)</f>
        <v>4386</v>
      </c>
    </row>
    <row r="24" spans="1:23" x14ac:dyDescent="0.45">
      <c r="A24" t="s">
        <v>106</v>
      </c>
      <c r="B24" s="2">
        <f>SUM('Step 3'!M24:X24)</f>
        <v>1254</v>
      </c>
      <c r="C24" s="2">
        <f>SUM('Step 3'!N24:Y24)</f>
        <v>1269</v>
      </c>
      <c r="D24" s="2">
        <f>SUM('Step 3'!O24:Z24)</f>
        <v>1299</v>
      </c>
      <c r="E24" s="2">
        <f>SUM('Step 3'!P24:AA24)</f>
        <v>1298</v>
      </c>
      <c r="F24" s="2">
        <f>SUM('Step 3'!Q24:AB24)</f>
        <v>1307</v>
      </c>
      <c r="G24" s="2">
        <f>SUM('Step 3'!R24:AC24)</f>
        <v>1310</v>
      </c>
      <c r="H24" s="2">
        <f>SUM('Step 3'!S24:AD24)</f>
        <v>1348</v>
      </c>
      <c r="I24" s="2">
        <f>SUM('Step 3'!T24:AE24)</f>
        <v>1375</v>
      </c>
      <c r="J24" s="2">
        <f>SUM('Step 3'!U24:AF24)</f>
        <v>1389</v>
      </c>
      <c r="K24" s="2">
        <f>SUM('Step 3'!V24:AG24)</f>
        <v>1396</v>
      </c>
      <c r="N24" s="8">
        <f>SUM('Step 3'!V24:X24)</f>
        <v>312</v>
      </c>
      <c r="O24" s="8">
        <f>SUM('Step 3'!W24:Y24)</f>
        <v>325</v>
      </c>
      <c r="P24" s="8">
        <f>SUM('Step 3'!X24:Z24)</f>
        <v>349</v>
      </c>
      <c r="Q24" s="8">
        <f>SUM('Step 3'!Y24:AA24)</f>
        <v>358</v>
      </c>
      <c r="R24" s="8">
        <f>SUM('Step 3'!Z24:AB24)</f>
        <v>355</v>
      </c>
      <c r="S24" s="8">
        <f>SUM('Step 3'!AA24:AC24)</f>
        <v>327</v>
      </c>
      <c r="T24" s="8">
        <f>SUM('Step 3'!AB24:AD24)</f>
        <v>354</v>
      </c>
      <c r="U24" s="8">
        <f>SUM('Step 3'!AC24:AE24)</f>
        <v>378</v>
      </c>
      <c r="V24" s="8">
        <f>SUM('Step 3'!AD24:AF24)</f>
        <v>398</v>
      </c>
      <c r="W24" s="8">
        <f>SUM('Step 3'!AE24:AG24)</f>
        <v>372</v>
      </c>
    </row>
    <row r="25" spans="1:23" x14ac:dyDescent="0.45">
      <c r="A25" t="s">
        <v>107</v>
      </c>
      <c r="B25" s="2">
        <f>SUM('Step 3'!M25:X25)</f>
        <v>1090670</v>
      </c>
      <c r="C25" s="2">
        <f>SUM('Step 3'!N25:Y25)</f>
        <v>1102056</v>
      </c>
      <c r="D25" s="2">
        <f>SUM('Step 3'!O25:Z25)</f>
        <v>1113677</v>
      </c>
      <c r="E25" s="2">
        <f>SUM('Step 3'!P25:AA25)</f>
        <v>1119439</v>
      </c>
      <c r="F25" s="2">
        <f>SUM('Step 3'!Q25:AB25)</f>
        <v>1122588</v>
      </c>
      <c r="G25" s="2">
        <f>SUM('Step 3'!R25:AC25)</f>
        <v>1121025</v>
      </c>
      <c r="H25" s="2">
        <f>SUM('Step 3'!S25:AD25)</f>
        <v>1121052</v>
      </c>
      <c r="I25" s="2">
        <f>SUM('Step 3'!T25:AE25)</f>
        <v>1118955</v>
      </c>
      <c r="J25" s="2">
        <f>SUM('Step 3'!U25:AF25)</f>
        <v>1111615</v>
      </c>
      <c r="K25" s="2">
        <f>SUM('Step 3'!V25:AG25)</f>
        <v>1102614</v>
      </c>
      <c r="N25" s="8">
        <f>SUM('Step 3'!V25:X25)</f>
        <v>277865</v>
      </c>
      <c r="O25" s="8">
        <f>SUM('Step 3'!W25:Y25)</f>
        <v>279581</v>
      </c>
      <c r="P25" s="8">
        <f>SUM('Step 3'!X25:Z25)</f>
        <v>285540</v>
      </c>
      <c r="Q25" s="8">
        <f>SUM('Step 3'!Y25:AA25)</f>
        <v>286528</v>
      </c>
      <c r="R25" s="8">
        <f>SUM('Step 3'!Z25:AB25)</f>
        <v>284407</v>
      </c>
      <c r="S25" s="8">
        <f>SUM('Step 3'!AA25:AC25)</f>
        <v>269540</v>
      </c>
      <c r="T25" s="8">
        <f>SUM('Step 3'!AB25:AD25)</f>
        <v>262306</v>
      </c>
      <c r="U25" s="8">
        <f>SUM('Step 3'!AC25:AE25)</f>
        <v>265114</v>
      </c>
      <c r="V25" s="8">
        <f>SUM('Step 3'!AD25:AF25)</f>
        <v>275554</v>
      </c>
      <c r="W25" s="8">
        <f>SUM('Step 3'!AE25:AG25)</f>
        <v>275915</v>
      </c>
    </row>
    <row r="26" spans="1:23" x14ac:dyDescent="0.45">
      <c r="A26" t="s">
        <v>108</v>
      </c>
      <c r="B26" s="2">
        <f>SUM('Step 3'!M26:X26)</f>
        <v>106662</v>
      </c>
      <c r="C26" s="2">
        <f>SUM('Step 3'!N26:Y26)</f>
        <v>107718</v>
      </c>
      <c r="D26" s="2">
        <f>SUM('Step 3'!O26:Z26)</f>
        <v>108838</v>
      </c>
      <c r="E26" s="2">
        <f>SUM('Step 3'!P26:AA26)</f>
        <v>109251</v>
      </c>
      <c r="F26" s="2">
        <f>SUM('Step 3'!Q26:AB26)</f>
        <v>109569</v>
      </c>
      <c r="G26" s="2">
        <f>SUM('Step 3'!R26:AC26)</f>
        <v>109232</v>
      </c>
      <c r="H26" s="2">
        <f>SUM('Step 3'!S26:AD26)</f>
        <v>109136</v>
      </c>
      <c r="I26" s="2">
        <f>SUM('Step 3'!T26:AE26)</f>
        <v>108600</v>
      </c>
      <c r="J26" s="2">
        <f>SUM('Step 3'!U26:AF26)</f>
        <v>107697</v>
      </c>
      <c r="K26" s="2">
        <f>SUM('Step 3'!V26:AG26)</f>
        <v>106974</v>
      </c>
      <c r="N26" s="8">
        <f>SUM('Step 3'!V26:X26)</f>
        <v>27027</v>
      </c>
      <c r="O26" s="8">
        <f>SUM('Step 3'!W26:Y26)</f>
        <v>27067</v>
      </c>
      <c r="P26" s="8">
        <f>SUM('Step 3'!X26:Z26)</f>
        <v>27716</v>
      </c>
      <c r="Q26" s="8">
        <f>SUM('Step 3'!Y26:AA26)</f>
        <v>27639</v>
      </c>
      <c r="R26" s="8">
        <f>SUM('Step 3'!Z26:AB26)</f>
        <v>27560</v>
      </c>
      <c r="S26" s="8">
        <f>SUM('Step 3'!AA26:AC26)</f>
        <v>26070</v>
      </c>
      <c r="T26" s="8">
        <f>SUM('Step 3'!AB26:AD26)</f>
        <v>25456</v>
      </c>
      <c r="U26" s="8">
        <f>SUM('Step 3'!AC26:AE26)</f>
        <v>25613</v>
      </c>
      <c r="V26" s="8">
        <f>SUM('Step 3'!AD26:AF26)</f>
        <v>26678</v>
      </c>
      <c r="W26" s="8">
        <f>SUM('Step 3'!AE26:AG26)</f>
        <v>26852</v>
      </c>
    </row>
    <row r="27" spans="1:23" x14ac:dyDescent="0.45">
      <c r="A27" t="s">
        <v>109</v>
      </c>
      <c r="B27" s="2">
        <f>SUM('Step 3'!M27:X27)</f>
        <v>17271</v>
      </c>
      <c r="C27" s="2">
        <f>SUM('Step 3'!N27:Y27)</f>
        <v>17348</v>
      </c>
      <c r="D27" s="2">
        <f>SUM('Step 3'!O27:Z27)</f>
        <v>17414</v>
      </c>
      <c r="E27" s="2">
        <f>SUM('Step 3'!P27:AA27)</f>
        <v>17399</v>
      </c>
      <c r="F27" s="2">
        <f>SUM('Step 3'!Q27:AB27)</f>
        <v>17341</v>
      </c>
      <c r="G27" s="2">
        <f>SUM('Step 3'!R27:AC27)</f>
        <v>17209</v>
      </c>
      <c r="H27" s="2">
        <f>SUM('Step 3'!S27:AD27)</f>
        <v>17120</v>
      </c>
      <c r="I27" s="2">
        <f>SUM('Step 3'!T27:AE27)</f>
        <v>17021</v>
      </c>
      <c r="J27" s="2">
        <f>SUM('Step 3'!U27:AF27)</f>
        <v>16814</v>
      </c>
      <c r="K27" s="2">
        <f>SUM('Step 3'!V27:AG27)</f>
        <v>16557</v>
      </c>
      <c r="N27" s="8">
        <f>SUM('Step 3'!V27:X27)</f>
        <v>4332</v>
      </c>
      <c r="O27" s="8">
        <f>SUM('Step 3'!W27:Y27)</f>
        <v>4304</v>
      </c>
      <c r="P27" s="8">
        <f>SUM('Step 3'!X27:Z27)</f>
        <v>4307</v>
      </c>
      <c r="Q27" s="8">
        <f>SUM('Step 3'!Y27:AA27)</f>
        <v>4309</v>
      </c>
      <c r="R27" s="8">
        <f>SUM('Step 3'!Z27:AB27)</f>
        <v>4242</v>
      </c>
      <c r="S27" s="8">
        <f>SUM('Step 3'!AA27:AC27)</f>
        <v>4020</v>
      </c>
      <c r="T27" s="8">
        <f>SUM('Step 3'!AB27:AD27)</f>
        <v>3888</v>
      </c>
      <c r="U27" s="8">
        <f>SUM('Step 3'!AC27:AE27)</f>
        <v>3938</v>
      </c>
      <c r="V27" s="8">
        <f>SUM('Step 3'!AD27:AF27)</f>
        <v>4077</v>
      </c>
      <c r="W27" s="8">
        <f>SUM('Step 3'!AE27:AG27)</f>
        <v>4028</v>
      </c>
    </row>
    <row r="28" spans="1:23" x14ac:dyDescent="0.45">
      <c r="A28" t="s">
        <v>110</v>
      </c>
      <c r="B28" s="2">
        <f>SUM('Step 3'!M28:X28)</f>
        <v>17271</v>
      </c>
      <c r="C28" s="2">
        <f>SUM('Step 3'!N28:Y28)</f>
        <v>17348</v>
      </c>
      <c r="D28" s="2">
        <f>SUM('Step 3'!O28:Z28)</f>
        <v>17414</v>
      </c>
      <c r="E28" s="2">
        <f>SUM('Step 3'!P28:AA28)</f>
        <v>17399</v>
      </c>
      <c r="F28" s="2">
        <f>SUM('Step 3'!Q28:AB28)</f>
        <v>17341</v>
      </c>
      <c r="G28" s="2">
        <f>SUM('Step 3'!R28:AC28)</f>
        <v>17209</v>
      </c>
      <c r="H28" s="2">
        <f>SUM('Step 3'!S28:AD28)</f>
        <v>17120</v>
      </c>
      <c r="I28" s="2">
        <f>SUM('Step 3'!T28:AE28)</f>
        <v>17021</v>
      </c>
      <c r="J28" s="2">
        <f>SUM('Step 3'!U28:AF28)</f>
        <v>16814</v>
      </c>
      <c r="K28" s="2">
        <f>SUM('Step 3'!V28:AG28)</f>
        <v>16557</v>
      </c>
      <c r="N28" s="8">
        <f>SUM('Step 3'!V28:X28)</f>
        <v>4332</v>
      </c>
      <c r="O28" s="8">
        <f>SUM('Step 3'!W28:Y28)</f>
        <v>4304</v>
      </c>
      <c r="P28" s="8">
        <f>SUM('Step 3'!X28:Z28)</f>
        <v>4307</v>
      </c>
      <c r="Q28" s="8">
        <f>SUM('Step 3'!Y28:AA28)</f>
        <v>4309</v>
      </c>
      <c r="R28" s="8">
        <f>SUM('Step 3'!Z28:AB28)</f>
        <v>4242</v>
      </c>
      <c r="S28" s="8">
        <f>SUM('Step 3'!AA28:AC28)</f>
        <v>4020</v>
      </c>
      <c r="T28" s="8">
        <f>SUM('Step 3'!AB28:AD28)</f>
        <v>3888</v>
      </c>
      <c r="U28" s="8">
        <f>SUM('Step 3'!AC28:AE28)</f>
        <v>3938</v>
      </c>
      <c r="V28" s="8">
        <f>SUM('Step 3'!AD28:AF28)</f>
        <v>4077</v>
      </c>
      <c r="W28" s="8">
        <f>SUM('Step 3'!AE28:AG28)</f>
        <v>4028</v>
      </c>
    </row>
    <row r="29" spans="1:23" x14ac:dyDescent="0.45">
      <c r="A29" t="s">
        <v>111</v>
      </c>
      <c r="B29" s="2">
        <f>SUM('Step 3'!M29:X29)</f>
        <v>1424</v>
      </c>
      <c r="C29" s="2">
        <f>SUM('Step 3'!N29:Y29)</f>
        <v>1420</v>
      </c>
      <c r="D29" s="2">
        <f>SUM('Step 3'!O29:Z29)</f>
        <v>1404</v>
      </c>
      <c r="E29" s="2">
        <f>SUM('Step 3'!P29:AA29)</f>
        <v>1380</v>
      </c>
      <c r="F29" s="2">
        <f>SUM('Step 3'!Q29:AB29)</f>
        <v>1364</v>
      </c>
      <c r="G29" s="2">
        <f>SUM('Step 3'!R29:AC29)</f>
        <v>1334</v>
      </c>
      <c r="H29" s="2">
        <f>SUM('Step 3'!S29:AD29)</f>
        <v>1312</v>
      </c>
      <c r="I29" s="2">
        <f>SUM('Step 3'!T29:AE29)</f>
        <v>1289</v>
      </c>
      <c r="J29" s="2">
        <f>SUM('Step 3'!U29:AF29)</f>
        <v>1261</v>
      </c>
      <c r="K29" s="2">
        <f>SUM('Step 3'!V29:AG29)</f>
        <v>1221</v>
      </c>
      <c r="N29" s="8">
        <f>SUM('Step 3'!V29:X29)</f>
        <v>321</v>
      </c>
      <c r="O29" s="8">
        <f>SUM('Step 3'!W29:Y29)</f>
        <v>315</v>
      </c>
      <c r="P29" s="8">
        <f>SUM('Step 3'!X29:Z29)</f>
        <v>322</v>
      </c>
      <c r="Q29" s="8">
        <f>SUM('Step 3'!Y29:AA29)</f>
        <v>321</v>
      </c>
      <c r="R29" s="8">
        <f>SUM('Step 3'!Z29:AB29)</f>
        <v>330</v>
      </c>
      <c r="S29" s="8">
        <f>SUM('Step 3'!AA29:AC29)</f>
        <v>313</v>
      </c>
      <c r="T29" s="8">
        <f>SUM('Step 3'!AB29:AD29)</f>
        <v>302</v>
      </c>
      <c r="U29" s="8">
        <f>SUM('Step 3'!AC29:AE29)</f>
        <v>296</v>
      </c>
      <c r="V29" s="8">
        <f>SUM('Step 3'!AD29:AF29)</f>
        <v>295</v>
      </c>
      <c r="W29" s="8">
        <f>SUM('Step 3'!AE29:AG29)</f>
        <v>277</v>
      </c>
    </row>
    <row r="30" spans="1:23" x14ac:dyDescent="0.45">
      <c r="A30" t="s">
        <v>112</v>
      </c>
      <c r="B30" s="2">
        <f>SUM('Step 3'!M30:X30)</f>
        <v>83969</v>
      </c>
      <c r="C30" s="2">
        <f>SUM('Step 3'!N30:Y30)</f>
        <v>84974</v>
      </c>
      <c r="D30" s="2">
        <f>SUM('Step 3'!O30:Z30)</f>
        <v>85732</v>
      </c>
      <c r="E30" s="2">
        <f>SUM('Step 3'!P30:AA30)</f>
        <v>85992</v>
      </c>
      <c r="F30" s="2">
        <f>SUM('Step 3'!Q30:AB30)</f>
        <v>85999</v>
      </c>
      <c r="G30" s="2">
        <f>SUM('Step 3'!R30:AC30)</f>
        <v>85657</v>
      </c>
      <c r="H30" s="2">
        <f>SUM('Step 3'!S30:AD30)</f>
        <v>85353</v>
      </c>
      <c r="I30" s="2">
        <f>SUM('Step 3'!T30:AE30)</f>
        <v>84894</v>
      </c>
      <c r="J30" s="2">
        <f>SUM('Step 3'!U30:AF30)</f>
        <v>83998</v>
      </c>
      <c r="K30" s="2">
        <f>SUM('Step 3'!V30:AG30)</f>
        <v>82892</v>
      </c>
      <c r="N30" s="8">
        <f>SUM('Step 3'!V30:X30)</f>
        <v>20817</v>
      </c>
      <c r="O30" s="8">
        <f>SUM('Step 3'!W30:Y30)</f>
        <v>21012</v>
      </c>
      <c r="P30" s="8">
        <f>SUM('Step 3'!X30:Z30)</f>
        <v>21546</v>
      </c>
      <c r="Q30" s="8">
        <f>SUM('Step 3'!Y30:AA30)</f>
        <v>21877</v>
      </c>
      <c r="R30" s="8">
        <f>SUM('Step 3'!Z30:AB30)</f>
        <v>21909</v>
      </c>
      <c r="S30" s="8">
        <f>SUM('Step 3'!AA30:AC30)</f>
        <v>20665</v>
      </c>
      <c r="T30" s="8">
        <f>SUM('Step 3'!AB30:AD30)</f>
        <v>20027</v>
      </c>
      <c r="U30" s="8">
        <f>SUM('Step 3'!AC30:AE30)</f>
        <v>20039</v>
      </c>
      <c r="V30" s="8">
        <f>SUM('Step 3'!AD30:AF30)</f>
        <v>20524</v>
      </c>
      <c r="W30" s="8">
        <f>SUM('Step 3'!AE30:AG30)</f>
        <v>20171</v>
      </c>
    </row>
    <row r="31" spans="1:23" x14ac:dyDescent="0.45">
      <c r="A31" t="s">
        <v>113</v>
      </c>
      <c r="B31" s="2">
        <f>SUM('Step 3'!M31:X31)</f>
        <v>170645</v>
      </c>
      <c r="C31" s="2">
        <f>SUM('Step 3'!N31:Y31)</f>
        <v>172541</v>
      </c>
      <c r="D31" s="2">
        <f>SUM('Step 3'!O31:Z31)</f>
        <v>173916</v>
      </c>
      <c r="E31" s="2">
        <f>SUM('Step 3'!P31:AA31)</f>
        <v>174448</v>
      </c>
      <c r="F31" s="2">
        <f>SUM('Step 3'!Q31:AB31)</f>
        <v>174358</v>
      </c>
      <c r="G31" s="2">
        <f>SUM('Step 3'!R31:AC31)</f>
        <v>173610</v>
      </c>
      <c r="H31" s="2">
        <f>SUM('Step 3'!S31:AD31)</f>
        <v>172876</v>
      </c>
      <c r="I31" s="2">
        <f>SUM('Step 3'!T31:AE31)</f>
        <v>171875</v>
      </c>
      <c r="J31" s="2">
        <f>SUM('Step 3'!U31:AF31)</f>
        <v>170117</v>
      </c>
      <c r="K31" s="2">
        <f>SUM('Step 3'!V31:AG31)</f>
        <v>167813</v>
      </c>
      <c r="N31" s="8">
        <f>SUM('Step 3'!V31:X31)</f>
        <v>41917</v>
      </c>
      <c r="O31" s="8">
        <f>SUM('Step 3'!W31:Y31)</f>
        <v>42435</v>
      </c>
      <c r="P31" s="8">
        <f>SUM('Step 3'!X31:Z31)</f>
        <v>43713</v>
      </c>
      <c r="Q31" s="8">
        <f>SUM('Step 3'!Y31:AA31)</f>
        <v>44706</v>
      </c>
      <c r="R31" s="8">
        <f>SUM('Step 3'!Z31:AB31)</f>
        <v>44793</v>
      </c>
      <c r="S31" s="8">
        <f>SUM('Step 3'!AA31:AC31)</f>
        <v>42189</v>
      </c>
      <c r="T31" s="8">
        <f>SUM('Step 3'!AB31:AD31)</f>
        <v>40506</v>
      </c>
      <c r="U31" s="8">
        <f>SUM('Step 3'!AC31:AE31)</f>
        <v>40439</v>
      </c>
      <c r="V31" s="8">
        <f>SUM('Step 3'!AD31:AF31)</f>
        <v>41343</v>
      </c>
      <c r="W31" s="8">
        <f>SUM('Step 3'!AE31:AG31)</f>
        <v>40684</v>
      </c>
    </row>
    <row r="32" spans="1:23" x14ac:dyDescent="0.45">
      <c r="A32" t="s">
        <v>114</v>
      </c>
      <c r="B32" s="2">
        <f>SUM('Step 3'!M32:X32)</f>
        <v>207375</v>
      </c>
      <c r="C32" s="2">
        <f>SUM('Step 3'!N32:Y32)</f>
        <v>209618</v>
      </c>
      <c r="D32" s="2">
        <f>SUM('Step 3'!O32:Z32)</f>
        <v>211314</v>
      </c>
      <c r="E32" s="2">
        <f>SUM('Step 3'!P32:AA32)</f>
        <v>211921</v>
      </c>
      <c r="F32" s="2">
        <f>SUM('Step 3'!Q32:AB32)</f>
        <v>211720</v>
      </c>
      <c r="G32" s="2">
        <f>SUM('Step 3'!R32:AC32)</f>
        <v>210827</v>
      </c>
      <c r="H32" s="2">
        <f>SUM('Step 3'!S32:AD32)</f>
        <v>210032</v>
      </c>
      <c r="I32" s="2">
        <f>SUM('Step 3'!T32:AE32)</f>
        <v>208889</v>
      </c>
      <c r="J32" s="2">
        <f>SUM('Step 3'!U32:AF32)</f>
        <v>206767</v>
      </c>
      <c r="K32" s="2">
        <f>SUM('Step 3'!V32:AG32)</f>
        <v>203921</v>
      </c>
      <c r="N32" s="8">
        <f>SUM('Step 3'!V32:X32)</f>
        <v>51023</v>
      </c>
      <c r="O32" s="8">
        <f>SUM('Step 3'!W32:Y32)</f>
        <v>51600</v>
      </c>
      <c r="P32" s="8">
        <f>SUM('Step 3'!X32:Z32)</f>
        <v>53081</v>
      </c>
      <c r="Q32" s="8">
        <f>SUM('Step 3'!Y32:AA32)</f>
        <v>54248</v>
      </c>
      <c r="R32" s="8">
        <f>SUM('Step 3'!Z32:AB32)</f>
        <v>54261</v>
      </c>
      <c r="S32" s="8">
        <f>SUM('Step 3'!AA32:AC32)</f>
        <v>51140</v>
      </c>
      <c r="T32" s="8">
        <f>SUM('Step 3'!AB32:AD32)</f>
        <v>49194</v>
      </c>
      <c r="U32" s="8">
        <f>SUM('Step 3'!AC32:AE32)</f>
        <v>49285</v>
      </c>
      <c r="V32" s="8">
        <f>SUM('Step 3'!AD32:AF32)</f>
        <v>50378</v>
      </c>
      <c r="W32" s="8">
        <f>SUM('Step 3'!AE32:AG32)</f>
        <v>49456</v>
      </c>
    </row>
    <row r="33" spans="1:23" x14ac:dyDescent="0.45">
      <c r="A33" t="s">
        <v>115</v>
      </c>
      <c r="B33" s="2">
        <f>SUM('Step 3'!M33:X33)</f>
        <v>33156</v>
      </c>
      <c r="C33" s="2">
        <f>SUM('Step 3'!N33:Y33)</f>
        <v>33578</v>
      </c>
      <c r="D33" s="2">
        <f>SUM('Step 3'!O33:Z33)</f>
        <v>33860</v>
      </c>
      <c r="E33" s="2">
        <f>SUM('Step 3'!P33:AA33)</f>
        <v>34001</v>
      </c>
      <c r="F33" s="2">
        <f>SUM('Step 3'!Q33:AB33)</f>
        <v>33984</v>
      </c>
      <c r="G33" s="2">
        <f>SUM('Step 3'!R33:AC33)</f>
        <v>33769</v>
      </c>
      <c r="H33" s="2">
        <f>SUM('Step 3'!S33:AD33)</f>
        <v>33514</v>
      </c>
      <c r="I33" s="2">
        <f>SUM('Step 3'!T33:AE33)</f>
        <v>33227</v>
      </c>
      <c r="J33" s="2">
        <f>SUM('Step 3'!U33:AF33)</f>
        <v>32824</v>
      </c>
      <c r="K33" s="2">
        <f>SUM('Step 3'!V33:AG33)</f>
        <v>32339</v>
      </c>
      <c r="N33" s="8">
        <f>SUM('Step 3'!V33:X33)</f>
        <v>8161</v>
      </c>
      <c r="O33" s="8">
        <f>SUM('Step 3'!W33:Y33)</f>
        <v>8317</v>
      </c>
      <c r="P33" s="8">
        <f>SUM('Step 3'!X33:Z33)</f>
        <v>8494</v>
      </c>
      <c r="Q33" s="8">
        <f>SUM('Step 3'!Y33:AA33)</f>
        <v>8619</v>
      </c>
      <c r="R33" s="8">
        <f>SUM('Step 3'!Z33:AB33)</f>
        <v>8603</v>
      </c>
      <c r="S33" s="8">
        <f>SUM('Step 3'!AA33:AC33)</f>
        <v>8097</v>
      </c>
      <c r="T33" s="8">
        <f>SUM('Step 3'!AB33:AD33)</f>
        <v>7744</v>
      </c>
      <c r="U33" s="8">
        <f>SUM('Step 3'!AC33:AE33)</f>
        <v>7722</v>
      </c>
      <c r="V33" s="8">
        <f>SUM('Step 3'!AD33:AF33)</f>
        <v>7926</v>
      </c>
      <c r="W33" s="8">
        <f>SUM('Step 3'!AE33:AG33)</f>
        <v>7815</v>
      </c>
    </row>
    <row r="34" spans="1:23" x14ac:dyDescent="0.45">
      <c r="A34" t="s">
        <v>116</v>
      </c>
      <c r="B34" s="2">
        <f>SUM('Step 3'!M34:X34)</f>
        <v>1243</v>
      </c>
      <c r="C34" s="2">
        <f>SUM('Step 3'!N34:Y34)</f>
        <v>1251</v>
      </c>
      <c r="D34" s="2">
        <f>SUM('Step 3'!O34:Z34)</f>
        <v>1260</v>
      </c>
      <c r="E34" s="2">
        <f>SUM('Step 3'!P34:AA34)</f>
        <v>1264</v>
      </c>
      <c r="F34" s="2">
        <f>SUM('Step 3'!Q34:AB34)</f>
        <v>1259</v>
      </c>
      <c r="G34" s="2">
        <f>SUM('Step 3'!R34:AC34)</f>
        <v>1260</v>
      </c>
      <c r="H34" s="2">
        <f>SUM('Step 3'!S34:AD34)</f>
        <v>1262</v>
      </c>
      <c r="I34" s="2">
        <f>SUM('Step 3'!T34:AE34)</f>
        <v>1259</v>
      </c>
      <c r="J34" s="2">
        <f>SUM('Step 3'!U34:AF34)</f>
        <v>1257</v>
      </c>
      <c r="K34" s="2">
        <f>SUM('Step 3'!V34:AG34)</f>
        <v>1245</v>
      </c>
      <c r="N34" s="8">
        <f>SUM('Step 3'!V34:X34)</f>
        <v>297</v>
      </c>
      <c r="O34" s="8">
        <f>SUM('Step 3'!W34:Y34)</f>
        <v>294</v>
      </c>
      <c r="P34" s="8">
        <f>SUM('Step 3'!X34:Z34)</f>
        <v>302</v>
      </c>
      <c r="Q34" s="8">
        <f>SUM('Step 3'!Y34:AA34)</f>
        <v>321</v>
      </c>
      <c r="R34" s="8">
        <f>SUM('Step 3'!Z34:AB34)</f>
        <v>322</v>
      </c>
      <c r="S34" s="8">
        <f>SUM('Step 3'!AA34:AC34)</f>
        <v>312</v>
      </c>
      <c r="T34" s="8">
        <f>SUM('Step 3'!AB34:AD34)</f>
        <v>306</v>
      </c>
      <c r="U34" s="8">
        <f>SUM('Step 3'!AC34:AE34)</f>
        <v>315</v>
      </c>
      <c r="V34" s="8">
        <f>SUM('Step 3'!AD34:AF34)</f>
        <v>324</v>
      </c>
      <c r="W34" s="8">
        <f>SUM('Step 3'!AE34:AG34)</f>
        <v>321</v>
      </c>
    </row>
    <row r="35" spans="1:23" x14ac:dyDescent="0.45">
      <c r="A35" t="s">
        <v>117</v>
      </c>
      <c r="B35" s="2">
        <f>SUM('Step 3'!M35:X35)</f>
        <v>150198</v>
      </c>
      <c r="C35" s="2">
        <f>SUM('Step 3'!N35:Y35)</f>
        <v>151909</v>
      </c>
      <c r="D35" s="2">
        <f>SUM('Step 3'!O35:Z35)</f>
        <v>153169</v>
      </c>
      <c r="E35" s="2">
        <f>SUM('Step 3'!P35:AA35)</f>
        <v>153676</v>
      </c>
      <c r="F35" s="2">
        <f>SUM('Step 3'!Q35:AB35)</f>
        <v>153621</v>
      </c>
      <c r="G35" s="2">
        <f>SUM('Step 3'!R35:AC35)</f>
        <v>152969</v>
      </c>
      <c r="H35" s="2">
        <f>SUM('Step 3'!S35:AD35)</f>
        <v>152363</v>
      </c>
      <c r="I35" s="2">
        <f>SUM('Step 3'!T35:AE35)</f>
        <v>151505</v>
      </c>
      <c r="J35" s="2">
        <f>SUM('Step 3'!U35:AF35)</f>
        <v>149955</v>
      </c>
      <c r="K35" s="2">
        <f>SUM('Step 3'!V35:AG35)</f>
        <v>147978</v>
      </c>
      <c r="N35" s="8">
        <f>SUM('Step 3'!V35:X35)</f>
        <v>36934</v>
      </c>
      <c r="O35" s="8">
        <f>SUM('Step 3'!W35:Y35)</f>
        <v>37424</v>
      </c>
      <c r="P35" s="8">
        <f>SUM('Step 3'!X35:Z35)</f>
        <v>38543</v>
      </c>
      <c r="Q35" s="8">
        <f>SUM('Step 3'!Y35:AA35)</f>
        <v>39333</v>
      </c>
      <c r="R35" s="8">
        <f>SUM('Step 3'!Z35:AB35)</f>
        <v>39413</v>
      </c>
      <c r="S35" s="8">
        <f>SUM('Step 3'!AA35:AC35)</f>
        <v>37106</v>
      </c>
      <c r="T35" s="8">
        <f>SUM('Step 3'!AB35:AD35)</f>
        <v>35734</v>
      </c>
      <c r="U35" s="8">
        <f>SUM('Step 3'!AC35:AE35)</f>
        <v>35730</v>
      </c>
      <c r="V35" s="8">
        <f>SUM('Step 3'!AD35:AF35)</f>
        <v>36587</v>
      </c>
      <c r="W35" s="8">
        <f>SUM('Step 3'!AE35:AG35)</f>
        <v>35977</v>
      </c>
    </row>
    <row r="36" spans="1:23" x14ac:dyDescent="0.45">
      <c r="A36" t="s">
        <v>118</v>
      </c>
      <c r="B36" s="2">
        <f>SUM('Step 3'!M36:X36)</f>
        <v>1944</v>
      </c>
      <c r="C36" s="2">
        <f>SUM('Step 3'!N36:Y36)</f>
        <v>1939</v>
      </c>
      <c r="D36" s="2">
        <f>SUM('Step 3'!O36:Z36)</f>
        <v>1945</v>
      </c>
      <c r="E36" s="2">
        <f>SUM('Step 3'!P36:AA36)</f>
        <v>1938</v>
      </c>
      <c r="F36" s="2">
        <f>SUM('Step 3'!Q36:AB36)</f>
        <v>1928</v>
      </c>
      <c r="G36" s="2">
        <f>SUM('Step 3'!R36:AC36)</f>
        <v>1909</v>
      </c>
      <c r="H36" s="2">
        <f>SUM('Step 3'!S36:AD36)</f>
        <v>1888</v>
      </c>
      <c r="I36" s="2">
        <f>SUM('Step 3'!T36:AE36)</f>
        <v>1877</v>
      </c>
      <c r="J36" s="2">
        <f>SUM('Step 3'!U36:AF36)</f>
        <v>1844</v>
      </c>
      <c r="K36" s="2">
        <f>SUM('Step 3'!V36:AG36)</f>
        <v>1811</v>
      </c>
      <c r="N36" s="8">
        <f>SUM('Step 3'!V36:X36)</f>
        <v>446</v>
      </c>
      <c r="O36" s="8">
        <f>SUM('Step 3'!W36:Y36)</f>
        <v>444</v>
      </c>
      <c r="P36" s="8">
        <f>SUM('Step 3'!X36:Z36)</f>
        <v>456</v>
      </c>
      <c r="Q36" s="8">
        <f>SUM('Step 3'!Y36:AA36)</f>
        <v>468</v>
      </c>
      <c r="R36" s="8">
        <f>SUM('Step 3'!Z36:AB36)</f>
        <v>479</v>
      </c>
      <c r="S36" s="8">
        <f>SUM('Step 3'!AA36:AC36)</f>
        <v>458</v>
      </c>
      <c r="T36" s="8">
        <f>SUM('Step 3'!AB36:AD36)</f>
        <v>442</v>
      </c>
      <c r="U36" s="8">
        <f>SUM('Step 3'!AC36:AE36)</f>
        <v>447</v>
      </c>
      <c r="V36" s="8">
        <f>SUM('Step 3'!AD36:AF36)</f>
        <v>457</v>
      </c>
      <c r="W36" s="8">
        <f>SUM('Step 3'!AE36:AG36)</f>
        <v>455</v>
      </c>
    </row>
    <row r="37" spans="1:23" x14ac:dyDescent="0.45">
      <c r="A37" t="s">
        <v>119</v>
      </c>
      <c r="B37" s="2">
        <f>SUM('Step 3'!M37:X37)</f>
        <v>4167</v>
      </c>
      <c r="C37" s="2">
        <f>SUM('Step 3'!N37:Y37)</f>
        <v>4216</v>
      </c>
      <c r="D37" s="2">
        <f>SUM('Step 3'!O37:Z37)</f>
        <v>4257</v>
      </c>
      <c r="E37" s="2">
        <f>SUM('Step 3'!P37:AA37)</f>
        <v>4276</v>
      </c>
      <c r="F37" s="2">
        <f>SUM('Step 3'!Q37:AB37)</f>
        <v>4287</v>
      </c>
      <c r="G37" s="2">
        <f>SUM('Step 3'!R37:AC37)</f>
        <v>4239</v>
      </c>
      <c r="H37" s="2">
        <f>SUM('Step 3'!S37:AD37)</f>
        <v>4218</v>
      </c>
      <c r="I37" s="2">
        <f>SUM('Step 3'!T37:AE37)</f>
        <v>4194</v>
      </c>
      <c r="J37" s="2">
        <f>SUM('Step 3'!U37:AF37)</f>
        <v>4128</v>
      </c>
      <c r="K37" s="2">
        <f>SUM('Step 3'!V37:AG37)</f>
        <v>4045</v>
      </c>
      <c r="N37" s="8">
        <f>SUM('Step 3'!V37:X37)</f>
        <v>1027</v>
      </c>
      <c r="O37" s="8">
        <f>SUM('Step 3'!W37:Y37)</f>
        <v>1036</v>
      </c>
      <c r="P37" s="8">
        <f>SUM('Step 3'!X37:Z37)</f>
        <v>1036</v>
      </c>
      <c r="Q37" s="8">
        <f>SUM('Step 3'!Y37:AA37)</f>
        <v>1041</v>
      </c>
      <c r="R37" s="8">
        <f>SUM('Step 3'!Z37:AB37)</f>
        <v>1053</v>
      </c>
      <c r="S37" s="8">
        <f>SUM('Step 3'!AA37:AC37)</f>
        <v>993</v>
      </c>
      <c r="T37" s="8">
        <f>SUM('Step 3'!AB37:AD37)</f>
        <v>981</v>
      </c>
      <c r="U37" s="8">
        <f>SUM('Step 3'!AC37:AE37)</f>
        <v>994</v>
      </c>
      <c r="V37" s="8">
        <f>SUM('Step 3'!AD37:AF37)</f>
        <v>1035</v>
      </c>
      <c r="W37" s="8">
        <f>SUM('Step 3'!AE37:AG37)</f>
        <v>996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41060-D503-41A5-AE40-06A6F776C74F}">
  <dimension ref="A1:Q61"/>
  <sheetViews>
    <sheetView zoomScale="60" zoomScaleNormal="60" workbookViewId="0">
      <selection activeCell="C13" sqref="C13"/>
    </sheetView>
  </sheetViews>
  <sheetFormatPr defaultRowHeight="14.25" x14ac:dyDescent="0.45"/>
  <cols>
    <col min="1" max="1" width="19.59765625" bestFit="1" customWidth="1"/>
    <col min="2" max="2" width="11.1328125" bestFit="1" customWidth="1"/>
    <col min="3" max="3" width="77.86328125" customWidth="1"/>
    <col min="4" max="17" width="14.59765625" customWidth="1"/>
  </cols>
  <sheetData>
    <row r="1" spans="1:17" x14ac:dyDescent="0.45">
      <c r="A1" t="s">
        <v>33</v>
      </c>
    </row>
    <row r="2" spans="1:17" x14ac:dyDescent="0.45">
      <c r="A2" t="s">
        <v>34</v>
      </c>
    </row>
    <row r="3" spans="1:17" x14ac:dyDescent="0.45">
      <c r="A3" t="s">
        <v>35</v>
      </c>
    </row>
    <row r="4" spans="1:17" x14ac:dyDescent="0.45">
      <c r="A4" t="s">
        <v>47</v>
      </c>
    </row>
    <row r="5" spans="1:17" s="1" customFormat="1" x14ac:dyDescent="0.45">
      <c r="A5" s="1" t="s">
        <v>65</v>
      </c>
      <c r="B5" s="1" t="s">
        <v>66</v>
      </c>
      <c r="C5" s="1" t="s">
        <v>67</v>
      </c>
      <c r="D5" s="1" t="s">
        <v>68</v>
      </c>
      <c r="E5" s="1" t="s">
        <v>69</v>
      </c>
      <c r="F5" s="1" t="s">
        <v>70</v>
      </c>
      <c r="G5" s="1" t="s">
        <v>71</v>
      </c>
      <c r="H5" s="1" t="s">
        <v>72</v>
      </c>
      <c r="I5" s="1" t="s">
        <v>73</v>
      </c>
      <c r="J5" s="1" t="s">
        <v>74</v>
      </c>
      <c r="K5" s="1" t="s">
        <v>75</v>
      </c>
      <c r="L5" s="1" t="s">
        <v>76</v>
      </c>
      <c r="M5" s="1" t="s">
        <v>77</v>
      </c>
      <c r="N5" s="1" t="s">
        <v>78</v>
      </c>
      <c r="O5" s="1" t="s">
        <v>79</v>
      </c>
      <c r="P5" s="1" t="s">
        <v>80</v>
      </c>
      <c r="Q5" s="1" t="s">
        <v>81</v>
      </c>
    </row>
    <row r="6" spans="1:17" s="1" customFormat="1" ht="42.75" x14ac:dyDescent="0.45">
      <c r="A6" s="1" t="s">
        <v>48</v>
      </c>
      <c r="B6" s="1" t="s">
        <v>45</v>
      </c>
      <c r="C6" s="1" t="s">
        <v>49</v>
      </c>
      <c r="D6" s="1" t="s">
        <v>50</v>
      </c>
      <c r="E6" s="1" t="s">
        <v>51</v>
      </c>
      <c r="F6" s="1" t="s">
        <v>52</v>
      </c>
      <c r="G6" s="1" t="s">
        <v>53</v>
      </c>
      <c r="H6" s="1" t="s">
        <v>54</v>
      </c>
      <c r="I6" s="1" t="s">
        <v>55</v>
      </c>
      <c r="J6" s="1" t="s">
        <v>56</v>
      </c>
      <c r="K6" s="1" t="s">
        <v>57</v>
      </c>
      <c r="L6" s="1" t="s">
        <v>58</v>
      </c>
      <c r="M6" s="1" t="s">
        <v>59</v>
      </c>
      <c r="N6" s="1" t="s">
        <v>60</v>
      </c>
      <c r="O6" s="1" t="s">
        <v>61</v>
      </c>
      <c r="P6" s="1" t="s">
        <v>62</v>
      </c>
      <c r="Q6" s="1" t="s">
        <v>63</v>
      </c>
    </row>
    <row r="7" spans="1:17" x14ac:dyDescent="0.45">
      <c r="A7" t="s">
        <v>252</v>
      </c>
      <c r="B7" t="s">
        <v>253</v>
      </c>
      <c r="C7" t="s">
        <v>107</v>
      </c>
      <c r="D7" s="8">
        <v>2528760</v>
      </c>
      <c r="E7" s="8">
        <v>1530</v>
      </c>
      <c r="F7" s="8">
        <v>1595039</v>
      </c>
      <c r="G7" s="8">
        <v>5355</v>
      </c>
      <c r="H7" s="8">
        <v>1582026</v>
      </c>
      <c r="I7" s="8">
        <v>5355</v>
      </c>
      <c r="J7" s="8">
        <v>1474290</v>
      </c>
      <c r="K7" s="8">
        <v>5738</v>
      </c>
      <c r="L7" s="8">
        <v>107736</v>
      </c>
      <c r="M7" s="8">
        <v>3141</v>
      </c>
      <c r="N7" s="8">
        <v>13013</v>
      </c>
      <c r="O7" s="8">
        <v>1002</v>
      </c>
      <c r="P7" s="8">
        <v>933721</v>
      </c>
      <c r="Q7" s="8">
        <v>5520</v>
      </c>
    </row>
    <row r="8" spans="1:17" x14ac:dyDescent="0.45">
      <c r="A8" t="s">
        <v>120</v>
      </c>
      <c r="B8" t="s">
        <v>254</v>
      </c>
      <c r="C8" t="s">
        <v>121</v>
      </c>
      <c r="D8" s="8">
        <v>20527</v>
      </c>
      <c r="E8" s="8">
        <v>217</v>
      </c>
      <c r="F8" s="8">
        <v>12767</v>
      </c>
      <c r="G8" s="8">
        <v>499</v>
      </c>
      <c r="H8" s="8">
        <v>11588</v>
      </c>
      <c r="I8" s="8">
        <v>586</v>
      </c>
      <c r="J8" s="8">
        <v>10835</v>
      </c>
      <c r="K8" s="8">
        <v>577</v>
      </c>
      <c r="L8" s="8">
        <v>753</v>
      </c>
      <c r="M8" s="8">
        <v>243</v>
      </c>
      <c r="N8" s="8">
        <v>1179</v>
      </c>
      <c r="O8" s="8">
        <v>364</v>
      </c>
      <c r="P8" s="8">
        <v>7760</v>
      </c>
      <c r="Q8" s="8">
        <v>460</v>
      </c>
    </row>
    <row r="9" spans="1:17" x14ac:dyDescent="0.45">
      <c r="A9" t="s">
        <v>122</v>
      </c>
      <c r="B9" t="s">
        <v>255</v>
      </c>
      <c r="C9" t="s">
        <v>123</v>
      </c>
      <c r="D9" s="8">
        <v>1836362</v>
      </c>
      <c r="E9" s="8">
        <v>1234</v>
      </c>
      <c r="F9" s="8">
        <v>1169319</v>
      </c>
      <c r="G9" s="8">
        <v>4687</v>
      </c>
      <c r="H9" s="8">
        <v>1158776</v>
      </c>
      <c r="I9" s="8">
        <v>4750</v>
      </c>
      <c r="J9" s="8">
        <v>1072756</v>
      </c>
      <c r="K9" s="8">
        <v>5281</v>
      </c>
      <c r="L9" s="8">
        <v>86020</v>
      </c>
      <c r="M9" s="8">
        <v>2821</v>
      </c>
      <c r="N9" s="8">
        <v>10543</v>
      </c>
      <c r="O9" s="8">
        <v>891</v>
      </c>
      <c r="P9" s="8">
        <v>667043</v>
      </c>
      <c r="Q9" s="8">
        <v>4750</v>
      </c>
    </row>
    <row r="10" spans="1:17" x14ac:dyDescent="0.45">
      <c r="A10" t="s">
        <v>124</v>
      </c>
      <c r="B10" t="s">
        <v>256</v>
      </c>
      <c r="C10" t="s">
        <v>125</v>
      </c>
      <c r="D10" s="8">
        <v>43175</v>
      </c>
      <c r="E10" s="8">
        <v>150</v>
      </c>
      <c r="F10" s="8">
        <v>22418</v>
      </c>
      <c r="G10" s="8">
        <v>690</v>
      </c>
      <c r="H10" s="8">
        <v>22399</v>
      </c>
      <c r="I10" s="8">
        <v>690</v>
      </c>
      <c r="J10" s="8">
        <v>21690</v>
      </c>
      <c r="K10" s="8">
        <v>699</v>
      </c>
      <c r="L10" s="8">
        <v>709</v>
      </c>
      <c r="M10" s="8">
        <v>182</v>
      </c>
      <c r="N10" s="8">
        <v>19</v>
      </c>
      <c r="O10" s="8">
        <v>34</v>
      </c>
      <c r="P10" s="8">
        <v>20757</v>
      </c>
      <c r="Q10" s="8">
        <v>712</v>
      </c>
    </row>
    <row r="11" spans="1:17" x14ac:dyDescent="0.45">
      <c r="A11" t="s">
        <v>126</v>
      </c>
      <c r="B11" t="s">
        <v>257</v>
      </c>
      <c r="C11" t="s">
        <v>127</v>
      </c>
      <c r="D11" s="8">
        <v>41147</v>
      </c>
      <c r="E11" s="8">
        <v>200</v>
      </c>
      <c r="F11" s="8">
        <v>27826</v>
      </c>
      <c r="G11" s="8">
        <v>704</v>
      </c>
      <c r="H11" s="8">
        <v>27757</v>
      </c>
      <c r="I11" s="8">
        <v>702</v>
      </c>
      <c r="J11" s="8">
        <v>26575</v>
      </c>
      <c r="K11" s="8">
        <v>688</v>
      </c>
      <c r="L11" s="8">
        <v>1182</v>
      </c>
      <c r="M11" s="8">
        <v>312</v>
      </c>
      <c r="N11" s="8">
        <v>69</v>
      </c>
      <c r="O11" s="8">
        <v>53</v>
      </c>
      <c r="P11" s="8">
        <v>13321</v>
      </c>
      <c r="Q11" s="8">
        <v>738</v>
      </c>
    </row>
    <row r="12" spans="1:17" x14ac:dyDescent="0.45">
      <c r="A12" t="s">
        <v>128</v>
      </c>
      <c r="B12" t="s">
        <v>258</v>
      </c>
      <c r="C12" t="s">
        <v>129</v>
      </c>
      <c r="D12" s="8">
        <v>890</v>
      </c>
      <c r="E12" s="8">
        <v>219</v>
      </c>
      <c r="F12" s="8">
        <v>390</v>
      </c>
      <c r="G12" s="8">
        <v>150</v>
      </c>
      <c r="H12" s="8">
        <v>390</v>
      </c>
      <c r="I12" s="8">
        <v>150</v>
      </c>
      <c r="J12" s="8">
        <v>379</v>
      </c>
      <c r="K12" s="8">
        <v>150</v>
      </c>
      <c r="L12" s="8">
        <v>11</v>
      </c>
      <c r="M12" s="8">
        <v>13</v>
      </c>
      <c r="N12" s="8">
        <v>0</v>
      </c>
      <c r="O12" s="8">
        <v>14</v>
      </c>
      <c r="P12" s="8">
        <v>500</v>
      </c>
      <c r="Q12" s="8">
        <v>160</v>
      </c>
    </row>
    <row r="13" spans="1:17" x14ac:dyDescent="0.45">
      <c r="A13" t="s">
        <v>130</v>
      </c>
      <c r="B13" t="s">
        <v>259</v>
      </c>
      <c r="C13" t="s">
        <v>131</v>
      </c>
      <c r="D13" s="8">
        <v>1360</v>
      </c>
      <c r="E13" s="8">
        <v>210</v>
      </c>
      <c r="F13" s="8">
        <v>564</v>
      </c>
      <c r="G13" s="8">
        <v>133</v>
      </c>
      <c r="H13" s="8">
        <v>564</v>
      </c>
      <c r="I13" s="8">
        <v>133</v>
      </c>
      <c r="J13" s="8">
        <v>564</v>
      </c>
      <c r="K13" s="8">
        <v>133</v>
      </c>
      <c r="L13" s="8">
        <v>0</v>
      </c>
      <c r="M13" s="8">
        <v>14</v>
      </c>
      <c r="N13" s="8">
        <v>0</v>
      </c>
      <c r="O13" s="8">
        <v>14</v>
      </c>
      <c r="P13" s="8">
        <v>796</v>
      </c>
      <c r="Q13" s="8">
        <v>215</v>
      </c>
    </row>
    <row r="14" spans="1:17" x14ac:dyDescent="0.45">
      <c r="A14" t="s">
        <v>132</v>
      </c>
      <c r="B14" t="s">
        <v>260</v>
      </c>
      <c r="C14" t="s">
        <v>133</v>
      </c>
      <c r="D14" s="8">
        <v>13312</v>
      </c>
      <c r="E14" s="8">
        <v>92</v>
      </c>
      <c r="F14" s="8">
        <v>8425</v>
      </c>
      <c r="G14" s="8">
        <v>361</v>
      </c>
      <c r="H14" s="8">
        <v>8425</v>
      </c>
      <c r="I14" s="8">
        <v>361</v>
      </c>
      <c r="J14" s="8">
        <v>7969</v>
      </c>
      <c r="K14" s="8">
        <v>375</v>
      </c>
      <c r="L14" s="8">
        <v>456</v>
      </c>
      <c r="M14" s="8">
        <v>125</v>
      </c>
      <c r="N14" s="8">
        <v>0</v>
      </c>
      <c r="O14" s="8">
        <v>22</v>
      </c>
      <c r="P14" s="8">
        <v>4887</v>
      </c>
      <c r="Q14" s="8">
        <v>361</v>
      </c>
    </row>
    <row r="15" spans="1:17" x14ac:dyDescent="0.45">
      <c r="A15" t="s">
        <v>134</v>
      </c>
      <c r="B15" t="s">
        <v>261</v>
      </c>
      <c r="C15" t="s">
        <v>135</v>
      </c>
      <c r="D15" s="8">
        <v>4334</v>
      </c>
      <c r="E15" s="8">
        <v>265</v>
      </c>
      <c r="F15" s="8">
        <v>2683</v>
      </c>
      <c r="G15" s="8">
        <v>274</v>
      </c>
      <c r="H15" s="8">
        <v>2683</v>
      </c>
      <c r="I15" s="8">
        <v>274</v>
      </c>
      <c r="J15" s="8">
        <v>2436</v>
      </c>
      <c r="K15" s="8">
        <v>307</v>
      </c>
      <c r="L15" s="8">
        <v>247</v>
      </c>
      <c r="M15" s="8">
        <v>129</v>
      </c>
      <c r="N15" s="8">
        <v>0</v>
      </c>
      <c r="O15" s="8">
        <v>20</v>
      </c>
      <c r="P15" s="8">
        <v>1651</v>
      </c>
      <c r="Q15" s="8">
        <v>265</v>
      </c>
    </row>
    <row r="16" spans="1:17" x14ac:dyDescent="0.45">
      <c r="A16" t="s">
        <v>136</v>
      </c>
      <c r="B16" t="s">
        <v>262</v>
      </c>
      <c r="C16" t="s">
        <v>137</v>
      </c>
      <c r="D16" s="8">
        <v>3626</v>
      </c>
      <c r="E16" s="8">
        <v>222</v>
      </c>
      <c r="F16" s="8">
        <v>1793</v>
      </c>
      <c r="G16" s="8">
        <v>293</v>
      </c>
      <c r="H16" s="8">
        <v>1793</v>
      </c>
      <c r="I16" s="8">
        <v>293</v>
      </c>
      <c r="J16" s="8">
        <v>1762</v>
      </c>
      <c r="K16" s="8">
        <v>294</v>
      </c>
      <c r="L16" s="8">
        <v>31</v>
      </c>
      <c r="M16" s="8">
        <v>10</v>
      </c>
      <c r="N16" s="8">
        <v>0</v>
      </c>
      <c r="O16" s="8">
        <v>14</v>
      </c>
      <c r="P16" s="8">
        <v>1833</v>
      </c>
      <c r="Q16" s="8">
        <v>254</v>
      </c>
    </row>
    <row r="17" spans="1:17" x14ac:dyDescent="0.45">
      <c r="A17" t="s">
        <v>138</v>
      </c>
      <c r="B17" t="s">
        <v>263</v>
      </c>
      <c r="C17" t="s">
        <v>139</v>
      </c>
      <c r="D17" s="8">
        <v>49384</v>
      </c>
      <c r="E17" s="8">
        <v>218</v>
      </c>
      <c r="F17" s="8">
        <v>29171</v>
      </c>
      <c r="G17" s="8">
        <v>770</v>
      </c>
      <c r="H17" s="8">
        <v>28897</v>
      </c>
      <c r="I17" s="8">
        <v>771</v>
      </c>
      <c r="J17" s="8">
        <v>27077</v>
      </c>
      <c r="K17" s="8">
        <v>798</v>
      </c>
      <c r="L17" s="8">
        <v>1820</v>
      </c>
      <c r="M17" s="8">
        <v>418</v>
      </c>
      <c r="N17" s="8">
        <v>274</v>
      </c>
      <c r="O17" s="8">
        <v>142</v>
      </c>
      <c r="P17" s="8">
        <v>20213</v>
      </c>
      <c r="Q17" s="8">
        <v>768</v>
      </c>
    </row>
    <row r="18" spans="1:17" x14ac:dyDescent="0.45">
      <c r="A18" t="s">
        <v>140</v>
      </c>
      <c r="B18" t="s">
        <v>264</v>
      </c>
      <c r="C18" t="s">
        <v>141</v>
      </c>
      <c r="D18" s="8">
        <v>3654</v>
      </c>
      <c r="E18" s="8">
        <v>178</v>
      </c>
      <c r="F18" s="8">
        <v>1663</v>
      </c>
      <c r="G18" s="8">
        <v>257</v>
      </c>
      <c r="H18" s="8">
        <v>1663</v>
      </c>
      <c r="I18" s="8">
        <v>257</v>
      </c>
      <c r="J18" s="8">
        <v>1576</v>
      </c>
      <c r="K18" s="8">
        <v>260</v>
      </c>
      <c r="L18" s="8">
        <v>87</v>
      </c>
      <c r="M18" s="8">
        <v>59</v>
      </c>
      <c r="N18" s="8">
        <v>0</v>
      </c>
      <c r="O18" s="8">
        <v>14</v>
      </c>
      <c r="P18" s="8">
        <v>1991</v>
      </c>
      <c r="Q18" s="8">
        <v>307</v>
      </c>
    </row>
    <row r="19" spans="1:17" x14ac:dyDescent="0.45">
      <c r="A19" t="s">
        <v>142</v>
      </c>
      <c r="B19" t="s">
        <v>265</v>
      </c>
      <c r="C19" t="s">
        <v>143</v>
      </c>
      <c r="D19" s="8">
        <v>45739</v>
      </c>
      <c r="E19" s="8">
        <v>185</v>
      </c>
      <c r="F19" s="8">
        <v>18684</v>
      </c>
      <c r="G19" s="8">
        <v>759</v>
      </c>
      <c r="H19" s="8">
        <v>18684</v>
      </c>
      <c r="I19" s="8">
        <v>759</v>
      </c>
      <c r="J19" s="8">
        <v>16902</v>
      </c>
      <c r="K19" s="8">
        <v>780</v>
      </c>
      <c r="L19" s="8">
        <v>1782</v>
      </c>
      <c r="M19" s="8">
        <v>421</v>
      </c>
      <c r="N19" s="8">
        <v>0</v>
      </c>
      <c r="O19" s="8">
        <v>33</v>
      </c>
      <c r="P19" s="8">
        <v>27055</v>
      </c>
      <c r="Q19" s="8">
        <v>809</v>
      </c>
    </row>
    <row r="20" spans="1:17" x14ac:dyDescent="0.45">
      <c r="A20" t="s">
        <v>144</v>
      </c>
      <c r="B20" t="s">
        <v>266</v>
      </c>
      <c r="C20" t="s">
        <v>145</v>
      </c>
      <c r="D20" s="8">
        <v>5495</v>
      </c>
      <c r="E20" s="8">
        <v>41</v>
      </c>
      <c r="F20" s="8">
        <v>2239</v>
      </c>
      <c r="G20" s="8">
        <v>224</v>
      </c>
      <c r="H20" s="8">
        <v>2239</v>
      </c>
      <c r="I20" s="8">
        <v>224</v>
      </c>
      <c r="J20" s="8">
        <v>2104</v>
      </c>
      <c r="K20" s="8">
        <v>224</v>
      </c>
      <c r="L20" s="8">
        <v>135</v>
      </c>
      <c r="M20" s="8">
        <v>106</v>
      </c>
      <c r="N20" s="8">
        <v>0</v>
      </c>
      <c r="O20" s="8">
        <v>20</v>
      </c>
      <c r="P20" s="8">
        <v>3256</v>
      </c>
      <c r="Q20" s="8">
        <v>219</v>
      </c>
    </row>
    <row r="21" spans="1:17" x14ac:dyDescent="0.45">
      <c r="A21" t="s">
        <v>146</v>
      </c>
      <c r="B21" t="s">
        <v>267</v>
      </c>
      <c r="C21" t="s">
        <v>147</v>
      </c>
      <c r="D21" s="8">
        <v>3695</v>
      </c>
      <c r="E21" s="8">
        <v>110</v>
      </c>
      <c r="F21" s="8">
        <v>1753</v>
      </c>
      <c r="G21" s="8">
        <v>226</v>
      </c>
      <c r="H21" s="8">
        <v>1729</v>
      </c>
      <c r="I21" s="8">
        <v>234</v>
      </c>
      <c r="J21" s="8">
        <v>1611</v>
      </c>
      <c r="K21" s="8">
        <v>224</v>
      </c>
      <c r="L21" s="8">
        <v>118</v>
      </c>
      <c r="M21" s="8">
        <v>97</v>
      </c>
      <c r="N21" s="8">
        <v>24</v>
      </c>
      <c r="O21" s="8">
        <v>39</v>
      </c>
      <c r="P21" s="8">
        <v>1942</v>
      </c>
      <c r="Q21" s="8">
        <v>240</v>
      </c>
    </row>
    <row r="22" spans="1:17" x14ac:dyDescent="0.45">
      <c r="A22" t="s">
        <v>148</v>
      </c>
      <c r="B22" t="s">
        <v>268</v>
      </c>
      <c r="C22" t="s">
        <v>149</v>
      </c>
      <c r="D22" s="8">
        <v>400542</v>
      </c>
      <c r="E22" s="8">
        <v>584</v>
      </c>
      <c r="F22" s="8">
        <v>263089</v>
      </c>
      <c r="G22" s="8">
        <v>2167</v>
      </c>
      <c r="H22" s="8">
        <v>262286</v>
      </c>
      <c r="I22" s="8">
        <v>2190</v>
      </c>
      <c r="J22" s="8">
        <v>249262</v>
      </c>
      <c r="K22" s="8">
        <v>2402</v>
      </c>
      <c r="L22" s="8">
        <v>13024</v>
      </c>
      <c r="M22" s="8">
        <v>982</v>
      </c>
      <c r="N22" s="8">
        <v>803</v>
      </c>
      <c r="O22" s="8">
        <v>248</v>
      </c>
      <c r="P22" s="8">
        <v>137453</v>
      </c>
      <c r="Q22" s="8">
        <v>2274</v>
      </c>
    </row>
    <row r="23" spans="1:17" x14ac:dyDescent="0.45">
      <c r="A23" t="s">
        <v>150</v>
      </c>
      <c r="B23" t="s">
        <v>269</v>
      </c>
      <c r="C23" t="s">
        <v>151</v>
      </c>
      <c r="D23" s="8">
        <v>7412</v>
      </c>
      <c r="E23" s="8">
        <v>80</v>
      </c>
      <c r="F23" s="8">
        <v>3757</v>
      </c>
      <c r="G23" s="8">
        <v>222</v>
      </c>
      <c r="H23" s="8">
        <v>3757</v>
      </c>
      <c r="I23" s="8">
        <v>222</v>
      </c>
      <c r="J23" s="8">
        <v>3572</v>
      </c>
      <c r="K23" s="8">
        <v>239</v>
      </c>
      <c r="L23" s="8">
        <v>185</v>
      </c>
      <c r="M23" s="8">
        <v>101</v>
      </c>
      <c r="N23" s="8">
        <v>0</v>
      </c>
      <c r="O23" s="8">
        <v>20</v>
      </c>
      <c r="P23" s="8">
        <v>3655</v>
      </c>
      <c r="Q23" s="8">
        <v>214</v>
      </c>
    </row>
    <row r="24" spans="1:17" x14ac:dyDescent="0.45">
      <c r="A24" t="s">
        <v>152</v>
      </c>
      <c r="B24" t="s">
        <v>270</v>
      </c>
      <c r="C24" t="s">
        <v>153</v>
      </c>
      <c r="D24" s="8">
        <v>48106</v>
      </c>
      <c r="E24" s="8">
        <v>214</v>
      </c>
      <c r="F24" s="8">
        <v>28498</v>
      </c>
      <c r="G24" s="8">
        <v>649</v>
      </c>
      <c r="H24" s="8">
        <v>28396</v>
      </c>
      <c r="I24" s="8">
        <v>649</v>
      </c>
      <c r="J24" s="8">
        <v>27220</v>
      </c>
      <c r="K24" s="8">
        <v>619</v>
      </c>
      <c r="L24" s="8">
        <v>1176</v>
      </c>
      <c r="M24" s="8">
        <v>300</v>
      </c>
      <c r="N24" s="8">
        <v>102</v>
      </c>
      <c r="O24" s="8">
        <v>90</v>
      </c>
      <c r="P24" s="8">
        <v>19608</v>
      </c>
      <c r="Q24" s="8">
        <v>667</v>
      </c>
    </row>
    <row r="25" spans="1:17" x14ac:dyDescent="0.45">
      <c r="A25" t="s">
        <v>154</v>
      </c>
      <c r="B25" t="s">
        <v>271</v>
      </c>
      <c r="C25" t="s">
        <v>155</v>
      </c>
      <c r="D25" s="8">
        <v>123</v>
      </c>
      <c r="E25" s="8">
        <v>66</v>
      </c>
      <c r="F25" s="8">
        <v>61</v>
      </c>
      <c r="G25" s="8">
        <v>37</v>
      </c>
      <c r="H25" s="8">
        <v>61</v>
      </c>
      <c r="I25" s="8">
        <v>37</v>
      </c>
      <c r="J25" s="8">
        <v>45</v>
      </c>
      <c r="K25" s="8">
        <v>26</v>
      </c>
      <c r="L25" s="8">
        <v>16</v>
      </c>
      <c r="M25" s="8">
        <v>17</v>
      </c>
      <c r="N25" s="8">
        <v>0</v>
      </c>
      <c r="O25" s="8">
        <v>14</v>
      </c>
      <c r="P25" s="8">
        <v>62</v>
      </c>
      <c r="Q25" s="8">
        <v>41</v>
      </c>
    </row>
    <row r="26" spans="1:17" x14ac:dyDescent="0.45">
      <c r="A26" t="s">
        <v>156</v>
      </c>
      <c r="B26" t="s">
        <v>272</v>
      </c>
      <c r="C26" t="s">
        <v>157</v>
      </c>
      <c r="D26" s="8">
        <v>238</v>
      </c>
      <c r="E26" s="8">
        <v>90</v>
      </c>
      <c r="F26" s="8">
        <v>122</v>
      </c>
      <c r="G26" s="8">
        <v>56</v>
      </c>
      <c r="H26" s="8">
        <v>122</v>
      </c>
      <c r="I26" s="8">
        <v>56</v>
      </c>
      <c r="J26" s="8">
        <v>99</v>
      </c>
      <c r="K26" s="8">
        <v>43</v>
      </c>
      <c r="L26" s="8">
        <v>23</v>
      </c>
      <c r="M26" s="8">
        <v>23</v>
      </c>
      <c r="N26" s="8">
        <v>0</v>
      </c>
      <c r="O26" s="8">
        <v>14</v>
      </c>
      <c r="P26" s="8">
        <v>116</v>
      </c>
      <c r="Q26" s="8">
        <v>50</v>
      </c>
    </row>
    <row r="27" spans="1:17" x14ac:dyDescent="0.45">
      <c r="A27" t="s">
        <v>158</v>
      </c>
      <c r="B27" t="s">
        <v>273</v>
      </c>
      <c r="C27" t="s">
        <v>159</v>
      </c>
      <c r="D27" s="8">
        <v>221</v>
      </c>
      <c r="E27" s="8">
        <v>78</v>
      </c>
      <c r="F27" s="8">
        <v>117</v>
      </c>
      <c r="G27" s="8">
        <v>51</v>
      </c>
      <c r="H27" s="8">
        <v>117</v>
      </c>
      <c r="I27" s="8">
        <v>51</v>
      </c>
      <c r="J27" s="8">
        <v>108</v>
      </c>
      <c r="K27" s="8">
        <v>47</v>
      </c>
      <c r="L27" s="8">
        <v>9</v>
      </c>
      <c r="M27" s="8">
        <v>10</v>
      </c>
      <c r="N27" s="8">
        <v>0</v>
      </c>
      <c r="O27" s="8">
        <v>14</v>
      </c>
      <c r="P27" s="8">
        <v>104</v>
      </c>
      <c r="Q27" s="8">
        <v>39</v>
      </c>
    </row>
    <row r="28" spans="1:17" x14ac:dyDescent="0.45">
      <c r="A28" t="s">
        <v>160</v>
      </c>
      <c r="B28" t="s">
        <v>274</v>
      </c>
      <c r="C28" t="s">
        <v>161</v>
      </c>
      <c r="D28" s="8">
        <v>254</v>
      </c>
      <c r="E28" s="8">
        <v>84</v>
      </c>
      <c r="F28" s="8">
        <v>125</v>
      </c>
      <c r="G28" s="8">
        <v>50</v>
      </c>
      <c r="H28" s="8">
        <v>125</v>
      </c>
      <c r="I28" s="8">
        <v>50</v>
      </c>
      <c r="J28" s="8">
        <v>103</v>
      </c>
      <c r="K28" s="8">
        <v>41</v>
      </c>
      <c r="L28" s="8">
        <v>22</v>
      </c>
      <c r="M28" s="8">
        <v>18</v>
      </c>
      <c r="N28" s="8">
        <v>0</v>
      </c>
      <c r="O28" s="8">
        <v>14</v>
      </c>
      <c r="P28" s="8">
        <v>129</v>
      </c>
      <c r="Q28" s="8">
        <v>50</v>
      </c>
    </row>
    <row r="29" spans="1:17" x14ac:dyDescent="0.45">
      <c r="A29" t="s">
        <v>162</v>
      </c>
      <c r="B29" t="s">
        <v>275</v>
      </c>
      <c r="C29" t="s">
        <v>276</v>
      </c>
      <c r="D29" s="8">
        <v>607</v>
      </c>
      <c r="E29" s="8">
        <v>214</v>
      </c>
      <c r="F29" s="8">
        <v>321</v>
      </c>
      <c r="G29" s="8">
        <v>127</v>
      </c>
      <c r="H29" s="8">
        <v>321</v>
      </c>
      <c r="I29" s="8">
        <v>127</v>
      </c>
      <c r="J29" s="8">
        <v>318</v>
      </c>
      <c r="K29" s="8">
        <v>126</v>
      </c>
      <c r="L29" s="8">
        <v>3</v>
      </c>
      <c r="M29" s="8">
        <v>5</v>
      </c>
      <c r="N29" s="8">
        <v>0</v>
      </c>
      <c r="O29" s="8">
        <v>14</v>
      </c>
      <c r="P29" s="8">
        <v>286</v>
      </c>
      <c r="Q29" s="8">
        <v>151</v>
      </c>
    </row>
    <row r="30" spans="1:17" x14ac:dyDescent="0.45">
      <c r="A30" t="s">
        <v>163</v>
      </c>
      <c r="B30" t="s">
        <v>277</v>
      </c>
      <c r="C30" t="s">
        <v>164</v>
      </c>
      <c r="D30" s="8">
        <v>127</v>
      </c>
      <c r="E30" s="8">
        <v>72</v>
      </c>
      <c r="F30" s="8">
        <v>80</v>
      </c>
      <c r="G30" s="8">
        <v>63</v>
      </c>
      <c r="H30" s="8">
        <v>80</v>
      </c>
      <c r="I30" s="8">
        <v>63</v>
      </c>
      <c r="J30" s="8">
        <v>80</v>
      </c>
      <c r="K30" s="8">
        <v>63</v>
      </c>
      <c r="L30" s="8">
        <v>0</v>
      </c>
      <c r="M30" s="8">
        <v>14</v>
      </c>
      <c r="N30" s="8">
        <v>0</v>
      </c>
      <c r="O30" s="8">
        <v>14</v>
      </c>
      <c r="P30" s="8">
        <v>47</v>
      </c>
      <c r="Q30" s="8">
        <v>28</v>
      </c>
    </row>
    <row r="31" spans="1:17" x14ac:dyDescent="0.45">
      <c r="A31" t="s">
        <v>165</v>
      </c>
      <c r="B31" t="s">
        <v>278</v>
      </c>
      <c r="C31" t="s">
        <v>166</v>
      </c>
      <c r="D31" s="8">
        <v>660</v>
      </c>
      <c r="E31" s="8">
        <v>163</v>
      </c>
      <c r="F31" s="8">
        <v>296</v>
      </c>
      <c r="G31" s="8">
        <v>99</v>
      </c>
      <c r="H31" s="8">
        <v>296</v>
      </c>
      <c r="I31" s="8">
        <v>99</v>
      </c>
      <c r="J31" s="8">
        <v>259</v>
      </c>
      <c r="K31" s="8">
        <v>87</v>
      </c>
      <c r="L31" s="8">
        <v>37</v>
      </c>
      <c r="M31" s="8">
        <v>33</v>
      </c>
      <c r="N31" s="8">
        <v>0</v>
      </c>
      <c r="O31" s="8">
        <v>14</v>
      </c>
      <c r="P31" s="8">
        <v>364</v>
      </c>
      <c r="Q31" s="8">
        <v>95</v>
      </c>
    </row>
    <row r="32" spans="1:17" x14ac:dyDescent="0.45">
      <c r="A32" t="s">
        <v>167</v>
      </c>
      <c r="B32" t="s">
        <v>279</v>
      </c>
      <c r="C32" t="s">
        <v>168</v>
      </c>
      <c r="D32" s="8">
        <v>189</v>
      </c>
      <c r="E32" s="8">
        <v>93</v>
      </c>
      <c r="F32" s="8">
        <v>107</v>
      </c>
      <c r="G32" s="8">
        <v>73</v>
      </c>
      <c r="H32" s="8">
        <v>107</v>
      </c>
      <c r="I32" s="8">
        <v>73</v>
      </c>
      <c r="J32" s="8">
        <v>107</v>
      </c>
      <c r="K32" s="8">
        <v>73</v>
      </c>
      <c r="L32" s="8">
        <v>0</v>
      </c>
      <c r="M32" s="8">
        <v>14</v>
      </c>
      <c r="N32" s="8">
        <v>0</v>
      </c>
      <c r="O32" s="8">
        <v>14</v>
      </c>
      <c r="P32" s="8">
        <v>82</v>
      </c>
      <c r="Q32" s="8">
        <v>50</v>
      </c>
    </row>
    <row r="33" spans="1:17" x14ac:dyDescent="0.45">
      <c r="A33" t="s">
        <v>169</v>
      </c>
      <c r="B33" t="s">
        <v>280</v>
      </c>
      <c r="C33" t="s">
        <v>170</v>
      </c>
      <c r="D33" s="8">
        <v>150</v>
      </c>
      <c r="E33" s="8">
        <v>70</v>
      </c>
      <c r="F33" s="8">
        <v>43</v>
      </c>
      <c r="G33" s="8">
        <v>35</v>
      </c>
      <c r="H33" s="8">
        <v>42</v>
      </c>
      <c r="I33" s="8">
        <v>34</v>
      </c>
      <c r="J33" s="8">
        <v>41</v>
      </c>
      <c r="K33" s="8">
        <v>34</v>
      </c>
      <c r="L33" s="8">
        <v>1</v>
      </c>
      <c r="M33" s="8">
        <v>2</v>
      </c>
      <c r="N33" s="8">
        <v>1</v>
      </c>
      <c r="O33" s="8">
        <v>3</v>
      </c>
      <c r="P33" s="8">
        <v>107</v>
      </c>
      <c r="Q33" s="8">
        <v>55</v>
      </c>
    </row>
    <row r="34" spans="1:17" x14ac:dyDescent="0.45">
      <c r="A34" t="s">
        <v>171</v>
      </c>
      <c r="B34" t="s">
        <v>281</v>
      </c>
      <c r="C34" t="s">
        <v>172</v>
      </c>
      <c r="D34" s="8">
        <v>0</v>
      </c>
      <c r="E34" s="8">
        <v>14</v>
      </c>
      <c r="F34" s="8">
        <v>0</v>
      </c>
      <c r="G34" s="8">
        <v>14</v>
      </c>
      <c r="H34" s="8">
        <v>0</v>
      </c>
      <c r="I34" s="8">
        <v>14</v>
      </c>
      <c r="J34" s="8">
        <v>0</v>
      </c>
      <c r="K34" s="8">
        <v>14</v>
      </c>
      <c r="L34" s="8">
        <v>0</v>
      </c>
      <c r="M34" s="8">
        <v>14</v>
      </c>
      <c r="N34" s="8">
        <v>0</v>
      </c>
      <c r="O34" s="8">
        <v>14</v>
      </c>
      <c r="P34" s="8">
        <v>0</v>
      </c>
      <c r="Q34" s="8">
        <v>14</v>
      </c>
    </row>
    <row r="35" spans="1:17" x14ac:dyDescent="0.45">
      <c r="A35" t="s">
        <v>173</v>
      </c>
      <c r="B35" t="s">
        <v>282</v>
      </c>
      <c r="C35" t="s">
        <v>174</v>
      </c>
      <c r="D35" s="8">
        <v>522</v>
      </c>
      <c r="E35" s="8">
        <v>103</v>
      </c>
      <c r="F35" s="8">
        <v>230</v>
      </c>
      <c r="G35" s="8">
        <v>70</v>
      </c>
      <c r="H35" s="8">
        <v>230</v>
      </c>
      <c r="I35" s="8">
        <v>70</v>
      </c>
      <c r="J35" s="8">
        <v>205</v>
      </c>
      <c r="K35" s="8">
        <v>66</v>
      </c>
      <c r="L35" s="8">
        <v>25</v>
      </c>
      <c r="M35" s="8">
        <v>19</v>
      </c>
      <c r="N35" s="8">
        <v>0</v>
      </c>
      <c r="O35" s="8">
        <v>14</v>
      </c>
      <c r="P35" s="8">
        <v>292</v>
      </c>
      <c r="Q35" s="8">
        <v>59</v>
      </c>
    </row>
    <row r="36" spans="1:17" x14ac:dyDescent="0.45">
      <c r="A36" t="s">
        <v>175</v>
      </c>
      <c r="B36" t="s">
        <v>283</v>
      </c>
      <c r="C36" t="s">
        <v>176</v>
      </c>
      <c r="D36" s="8">
        <v>260</v>
      </c>
      <c r="E36" s="8">
        <v>77</v>
      </c>
      <c r="F36" s="8">
        <v>112</v>
      </c>
      <c r="G36" s="8">
        <v>41</v>
      </c>
      <c r="H36" s="8">
        <v>112</v>
      </c>
      <c r="I36" s="8">
        <v>41</v>
      </c>
      <c r="J36" s="8">
        <v>92</v>
      </c>
      <c r="K36" s="8">
        <v>35</v>
      </c>
      <c r="L36" s="8">
        <v>20</v>
      </c>
      <c r="M36" s="8">
        <v>16</v>
      </c>
      <c r="N36" s="8">
        <v>0</v>
      </c>
      <c r="O36" s="8">
        <v>14</v>
      </c>
      <c r="P36" s="8">
        <v>148</v>
      </c>
      <c r="Q36" s="8">
        <v>60</v>
      </c>
    </row>
    <row r="37" spans="1:17" x14ac:dyDescent="0.45">
      <c r="A37" t="s">
        <v>177</v>
      </c>
      <c r="B37" t="s">
        <v>284</v>
      </c>
      <c r="C37" t="s">
        <v>178</v>
      </c>
      <c r="D37" s="8">
        <v>291</v>
      </c>
      <c r="E37" s="8">
        <v>87</v>
      </c>
      <c r="F37" s="8">
        <v>22</v>
      </c>
      <c r="G37" s="8">
        <v>13</v>
      </c>
      <c r="H37" s="8">
        <v>22</v>
      </c>
      <c r="I37" s="8">
        <v>13</v>
      </c>
      <c r="J37" s="8">
        <v>21</v>
      </c>
      <c r="K37" s="8">
        <v>12</v>
      </c>
      <c r="L37" s="8">
        <v>1</v>
      </c>
      <c r="M37" s="8">
        <v>2</v>
      </c>
      <c r="N37" s="8">
        <v>0</v>
      </c>
      <c r="O37" s="8">
        <v>14</v>
      </c>
      <c r="P37" s="8">
        <v>269</v>
      </c>
      <c r="Q37" s="8">
        <v>82</v>
      </c>
    </row>
    <row r="38" spans="1:17" x14ac:dyDescent="0.45">
      <c r="A38" t="s">
        <v>179</v>
      </c>
      <c r="B38" t="s">
        <v>285</v>
      </c>
      <c r="C38" t="s">
        <v>180</v>
      </c>
      <c r="D38" s="8">
        <v>52</v>
      </c>
      <c r="E38" s="8">
        <v>45</v>
      </c>
      <c r="F38" s="8">
        <v>0</v>
      </c>
      <c r="G38" s="8">
        <v>14</v>
      </c>
      <c r="H38" s="8">
        <v>0</v>
      </c>
      <c r="I38" s="8">
        <v>14</v>
      </c>
      <c r="J38" s="8">
        <v>0</v>
      </c>
      <c r="K38" s="8">
        <v>14</v>
      </c>
      <c r="L38" s="8">
        <v>0</v>
      </c>
      <c r="M38" s="8">
        <v>14</v>
      </c>
      <c r="N38" s="8">
        <v>0</v>
      </c>
      <c r="O38" s="8">
        <v>14</v>
      </c>
      <c r="P38" s="8">
        <v>52</v>
      </c>
      <c r="Q38" s="8">
        <v>45</v>
      </c>
    </row>
    <row r="39" spans="1:17" x14ac:dyDescent="0.45">
      <c r="A39" t="s">
        <v>181</v>
      </c>
      <c r="B39" t="s">
        <v>286</v>
      </c>
      <c r="C39" t="s">
        <v>182</v>
      </c>
      <c r="D39" s="8">
        <v>62</v>
      </c>
      <c r="E39" s="8">
        <v>47</v>
      </c>
      <c r="F39" s="8">
        <v>8</v>
      </c>
      <c r="G39" s="8">
        <v>8</v>
      </c>
      <c r="H39" s="8">
        <v>8</v>
      </c>
      <c r="I39" s="8">
        <v>8</v>
      </c>
      <c r="J39" s="8">
        <v>5</v>
      </c>
      <c r="K39" s="8">
        <v>7</v>
      </c>
      <c r="L39" s="8">
        <v>3</v>
      </c>
      <c r="M39" s="8">
        <v>4</v>
      </c>
      <c r="N39" s="8">
        <v>0</v>
      </c>
      <c r="O39" s="8">
        <v>14</v>
      </c>
      <c r="P39" s="8">
        <v>54</v>
      </c>
      <c r="Q39" s="8">
        <v>45</v>
      </c>
    </row>
    <row r="40" spans="1:17" x14ac:dyDescent="0.45">
      <c r="A40" t="s">
        <v>183</v>
      </c>
      <c r="B40" t="s">
        <v>287</v>
      </c>
      <c r="C40" t="s">
        <v>184</v>
      </c>
      <c r="D40" s="8">
        <v>125</v>
      </c>
      <c r="E40" s="8">
        <v>81</v>
      </c>
      <c r="F40" s="8">
        <v>59</v>
      </c>
      <c r="G40" s="8">
        <v>54</v>
      </c>
      <c r="H40" s="8">
        <v>59</v>
      </c>
      <c r="I40" s="8">
        <v>54</v>
      </c>
      <c r="J40" s="8">
        <v>41</v>
      </c>
      <c r="K40" s="8">
        <v>40</v>
      </c>
      <c r="L40" s="8">
        <v>18</v>
      </c>
      <c r="M40" s="8">
        <v>32</v>
      </c>
      <c r="N40" s="8">
        <v>0</v>
      </c>
      <c r="O40" s="8">
        <v>14</v>
      </c>
      <c r="P40" s="8">
        <v>66</v>
      </c>
      <c r="Q40" s="8">
        <v>37</v>
      </c>
    </row>
    <row r="41" spans="1:17" x14ac:dyDescent="0.45">
      <c r="A41" t="s">
        <v>185</v>
      </c>
      <c r="B41" t="s">
        <v>288</v>
      </c>
      <c r="C41" t="s">
        <v>186</v>
      </c>
      <c r="D41" s="8">
        <v>108</v>
      </c>
      <c r="E41" s="8">
        <v>49</v>
      </c>
      <c r="F41" s="8">
        <v>42</v>
      </c>
      <c r="G41" s="8">
        <v>25</v>
      </c>
      <c r="H41" s="8">
        <v>42</v>
      </c>
      <c r="I41" s="8">
        <v>25</v>
      </c>
      <c r="J41" s="8">
        <v>37</v>
      </c>
      <c r="K41" s="8">
        <v>25</v>
      </c>
      <c r="L41" s="8">
        <v>5</v>
      </c>
      <c r="M41" s="8">
        <v>5</v>
      </c>
      <c r="N41" s="8">
        <v>0</v>
      </c>
      <c r="O41" s="8">
        <v>14</v>
      </c>
      <c r="P41" s="8">
        <v>66</v>
      </c>
      <c r="Q41" s="8">
        <v>36</v>
      </c>
    </row>
    <row r="42" spans="1:17" x14ac:dyDescent="0.45">
      <c r="A42" t="s">
        <v>187</v>
      </c>
      <c r="B42" t="s">
        <v>289</v>
      </c>
      <c r="C42" t="s">
        <v>188</v>
      </c>
      <c r="D42" s="8">
        <v>0</v>
      </c>
      <c r="E42" s="8">
        <v>14</v>
      </c>
      <c r="F42" s="8">
        <v>0</v>
      </c>
      <c r="G42" s="8">
        <v>14</v>
      </c>
      <c r="H42" s="8">
        <v>0</v>
      </c>
      <c r="I42" s="8">
        <v>14</v>
      </c>
      <c r="J42" s="8">
        <v>0</v>
      </c>
      <c r="K42" s="8">
        <v>14</v>
      </c>
      <c r="L42" s="8">
        <v>0</v>
      </c>
      <c r="M42" s="8">
        <v>14</v>
      </c>
      <c r="N42" s="8">
        <v>0</v>
      </c>
      <c r="O42" s="8">
        <v>14</v>
      </c>
      <c r="P42" s="8">
        <v>0</v>
      </c>
      <c r="Q42" s="8">
        <v>14</v>
      </c>
    </row>
    <row r="43" spans="1:17" x14ac:dyDescent="0.45">
      <c r="A43" t="s">
        <v>189</v>
      </c>
      <c r="B43" t="s">
        <v>290</v>
      </c>
      <c r="C43" t="s">
        <v>190</v>
      </c>
      <c r="D43" s="8">
        <v>0</v>
      </c>
      <c r="E43" s="8">
        <v>14</v>
      </c>
      <c r="F43" s="8">
        <v>0</v>
      </c>
      <c r="G43" s="8">
        <v>14</v>
      </c>
      <c r="H43" s="8">
        <v>0</v>
      </c>
      <c r="I43" s="8">
        <v>14</v>
      </c>
      <c r="J43" s="8">
        <v>0</v>
      </c>
      <c r="K43" s="8">
        <v>14</v>
      </c>
      <c r="L43" s="8">
        <v>0</v>
      </c>
      <c r="M43" s="8">
        <v>14</v>
      </c>
      <c r="N43" s="8">
        <v>0</v>
      </c>
      <c r="O43" s="8">
        <v>14</v>
      </c>
      <c r="P43" s="8">
        <v>0</v>
      </c>
      <c r="Q43" s="8">
        <v>14</v>
      </c>
    </row>
    <row r="44" spans="1:17" x14ac:dyDescent="0.45">
      <c r="A44" t="s">
        <v>191</v>
      </c>
      <c r="B44" t="s">
        <v>291</v>
      </c>
      <c r="C44" t="s">
        <v>192</v>
      </c>
      <c r="D44" s="8">
        <v>1258</v>
      </c>
      <c r="E44" s="8">
        <v>142</v>
      </c>
      <c r="F44" s="8">
        <v>729</v>
      </c>
      <c r="G44" s="8">
        <v>136</v>
      </c>
      <c r="H44" s="8">
        <v>712</v>
      </c>
      <c r="I44" s="8">
        <v>129</v>
      </c>
      <c r="J44" s="8">
        <v>612</v>
      </c>
      <c r="K44" s="8">
        <v>112</v>
      </c>
      <c r="L44" s="8">
        <v>100</v>
      </c>
      <c r="M44" s="8">
        <v>53</v>
      </c>
      <c r="N44" s="8">
        <v>17</v>
      </c>
      <c r="O44" s="8">
        <v>21</v>
      </c>
      <c r="P44" s="8">
        <v>529</v>
      </c>
      <c r="Q44" s="8">
        <v>75</v>
      </c>
    </row>
    <row r="45" spans="1:17" x14ac:dyDescent="0.45">
      <c r="A45" t="s">
        <v>193</v>
      </c>
      <c r="B45" t="s">
        <v>292</v>
      </c>
      <c r="C45" t="s">
        <v>293</v>
      </c>
      <c r="D45" s="8">
        <v>648</v>
      </c>
      <c r="E45" s="8">
        <v>132</v>
      </c>
      <c r="F45" s="8">
        <v>371</v>
      </c>
      <c r="G45" s="8">
        <v>86</v>
      </c>
      <c r="H45" s="8">
        <v>371</v>
      </c>
      <c r="I45" s="8">
        <v>86</v>
      </c>
      <c r="J45" s="8">
        <v>325</v>
      </c>
      <c r="K45" s="8">
        <v>76</v>
      </c>
      <c r="L45" s="8">
        <v>46</v>
      </c>
      <c r="M45" s="8">
        <v>25</v>
      </c>
      <c r="N45" s="8">
        <v>0</v>
      </c>
      <c r="O45" s="8">
        <v>14</v>
      </c>
      <c r="P45" s="8">
        <v>277</v>
      </c>
      <c r="Q45" s="8">
        <v>89</v>
      </c>
    </row>
    <row r="46" spans="1:17" x14ac:dyDescent="0.45">
      <c r="A46" t="s">
        <v>194</v>
      </c>
      <c r="B46" t="s">
        <v>294</v>
      </c>
      <c r="C46" t="s">
        <v>195</v>
      </c>
      <c r="D46" s="8">
        <v>55</v>
      </c>
      <c r="E46" s="8">
        <v>32</v>
      </c>
      <c r="F46" s="8">
        <v>23</v>
      </c>
      <c r="G46" s="8">
        <v>16</v>
      </c>
      <c r="H46" s="8">
        <v>23</v>
      </c>
      <c r="I46" s="8">
        <v>16</v>
      </c>
      <c r="J46" s="8">
        <v>23</v>
      </c>
      <c r="K46" s="8">
        <v>16</v>
      </c>
      <c r="L46" s="8">
        <v>0</v>
      </c>
      <c r="M46" s="8">
        <v>14</v>
      </c>
      <c r="N46" s="8">
        <v>0</v>
      </c>
      <c r="O46" s="8">
        <v>14</v>
      </c>
      <c r="P46" s="8">
        <v>32</v>
      </c>
      <c r="Q46" s="8">
        <v>24</v>
      </c>
    </row>
    <row r="47" spans="1:17" x14ac:dyDescent="0.45">
      <c r="A47" t="s">
        <v>196</v>
      </c>
      <c r="B47" t="s">
        <v>295</v>
      </c>
      <c r="C47" t="s">
        <v>197</v>
      </c>
      <c r="D47" s="8">
        <v>0</v>
      </c>
      <c r="E47" s="8">
        <v>14</v>
      </c>
      <c r="F47" s="8">
        <v>0</v>
      </c>
      <c r="G47" s="8">
        <v>14</v>
      </c>
      <c r="H47" s="8">
        <v>0</v>
      </c>
      <c r="I47" s="8">
        <v>14</v>
      </c>
      <c r="J47" s="8">
        <v>0</v>
      </c>
      <c r="K47" s="8">
        <v>14</v>
      </c>
      <c r="L47" s="8">
        <v>0</v>
      </c>
      <c r="M47" s="8">
        <v>14</v>
      </c>
      <c r="N47" s="8">
        <v>0</v>
      </c>
      <c r="O47" s="8">
        <v>14</v>
      </c>
      <c r="P47" s="8">
        <v>0</v>
      </c>
      <c r="Q47" s="8">
        <v>14</v>
      </c>
    </row>
    <row r="48" spans="1:17" x14ac:dyDescent="0.45">
      <c r="A48" t="s">
        <v>198</v>
      </c>
      <c r="B48" t="s">
        <v>296</v>
      </c>
      <c r="C48" t="s">
        <v>199</v>
      </c>
      <c r="D48" s="8">
        <v>222</v>
      </c>
      <c r="E48" s="8">
        <v>98</v>
      </c>
      <c r="F48" s="8">
        <v>104</v>
      </c>
      <c r="G48" s="8">
        <v>62</v>
      </c>
      <c r="H48" s="8">
        <v>104</v>
      </c>
      <c r="I48" s="8">
        <v>62</v>
      </c>
      <c r="J48" s="8">
        <v>76</v>
      </c>
      <c r="K48" s="8">
        <v>45</v>
      </c>
      <c r="L48" s="8">
        <v>28</v>
      </c>
      <c r="M48" s="8">
        <v>31</v>
      </c>
      <c r="N48" s="8">
        <v>0</v>
      </c>
      <c r="O48" s="8">
        <v>14</v>
      </c>
      <c r="P48" s="8">
        <v>118</v>
      </c>
      <c r="Q48" s="8">
        <v>48</v>
      </c>
    </row>
    <row r="49" spans="1:17" x14ac:dyDescent="0.45">
      <c r="A49" t="s">
        <v>200</v>
      </c>
      <c r="B49" t="s">
        <v>297</v>
      </c>
      <c r="C49" t="s">
        <v>201</v>
      </c>
      <c r="D49" s="8">
        <v>0</v>
      </c>
      <c r="E49" s="8">
        <v>14</v>
      </c>
      <c r="F49" s="8">
        <v>0</v>
      </c>
      <c r="G49" s="8">
        <v>14</v>
      </c>
      <c r="H49" s="8">
        <v>0</v>
      </c>
      <c r="I49" s="8">
        <v>14</v>
      </c>
      <c r="J49" s="8">
        <v>0</v>
      </c>
      <c r="K49" s="8">
        <v>14</v>
      </c>
      <c r="L49" s="8">
        <v>0</v>
      </c>
      <c r="M49" s="8">
        <v>14</v>
      </c>
      <c r="N49" s="8">
        <v>0</v>
      </c>
      <c r="O49" s="8">
        <v>14</v>
      </c>
      <c r="P49" s="8">
        <v>0</v>
      </c>
      <c r="Q49" s="8">
        <v>14</v>
      </c>
    </row>
    <row r="50" spans="1:17" x14ac:dyDescent="0.45">
      <c r="A50" t="s">
        <v>202</v>
      </c>
      <c r="B50" t="s">
        <v>298</v>
      </c>
      <c r="C50" t="s">
        <v>203</v>
      </c>
      <c r="D50" s="8">
        <v>0</v>
      </c>
      <c r="E50" s="8">
        <v>14</v>
      </c>
      <c r="F50" s="8">
        <v>0</v>
      </c>
      <c r="G50" s="8">
        <v>14</v>
      </c>
      <c r="H50" s="8">
        <v>0</v>
      </c>
      <c r="I50" s="8">
        <v>14</v>
      </c>
      <c r="J50" s="8">
        <v>0</v>
      </c>
      <c r="K50" s="8">
        <v>14</v>
      </c>
      <c r="L50" s="8">
        <v>0</v>
      </c>
      <c r="M50" s="8">
        <v>14</v>
      </c>
      <c r="N50" s="8">
        <v>0</v>
      </c>
      <c r="O50" s="8">
        <v>14</v>
      </c>
      <c r="P50" s="8">
        <v>0</v>
      </c>
      <c r="Q50" s="8">
        <v>14</v>
      </c>
    </row>
    <row r="51" spans="1:17" x14ac:dyDescent="0.45">
      <c r="A51" t="s">
        <v>204</v>
      </c>
      <c r="B51" t="s">
        <v>299</v>
      </c>
      <c r="C51" t="s">
        <v>205</v>
      </c>
      <c r="D51" s="8">
        <v>0</v>
      </c>
      <c r="E51" s="8">
        <v>14</v>
      </c>
      <c r="F51" s="8">
        <v>0</v>
      </c>
      <c r="G51" s="8">
        <v>14</v>
      </c>
      <c r="H51" s="8">
        <v>0</v>
      </c>
      <c r="I51" s="8">
        <v>14</v>
      </c>
      <c r="J51" s="8">
        <v>0</v>
      </c>
      <c r="K51" s="8">
        <v>14</v>
      </c>
      <c r="L51" s="8">
        <v>0</v>
      </c>
      <c r="M51" s="8">
        <v>14</v>
      </c>
      <c r="N51" s="8">
        <v>0</v>
      </c>
      <c r="O51" s="8">
        <v>14</v>
      </c>
      <c r="P51" s="8">
        <v>0</v>
      </c>
      <c r="Q51" s="8">
        <v>14</v>
      </c>
    </row>
    <row r="52" spans="1:17" x14ac:dyDescent="0.45">
      <c r="A52" t="s">
        <v>206</v>
      </c>
      <c r="B52" t="s">
        <v>300</v>
      </c>
      <c r="C52" t="s">
        <v>207</v>
      </c>
      <c r="D52" s="8">
        <v>0</v>
      </c>
      <c r="E52" s="8">
        <v>14</v>
      </c>
      <c r="F52" s="8">
        <v>0</v>
      </c>
      <c r="G52" s="8">
        <v>14</v>
      </c>
      <c r="H52" s="8">
        <v>0</v>
      </c>
      <c r="I52" s="8">
        <v>14</v>
      </c>
      <c r="J52" s="8">
        <v>0</v>
      </c>
      <c r="K52" s="8">
        <v>14</v>
      </c>
      <c r="L52" s="8">
        <v>0</v>
      </c>
      <c r="M52" s="8">
        <v>14</v>
      </c>
      <c r="N52" s="8">
        <v>0</v>
      </c>
      <c r="O52" s="8">
        <v>14</v>
      </c>
      <c r="P52" s="8">
        <v>0</v>
      </c>
      <c r="Q52" s="8">
        <v>14</v>
      </c>
    </row>
    <row r="53" spans="1:17" x14ac:dyDescent="0.45">
      <c r="A53" t="s">
        <v>208</v>
      </c>
      <c r="B53" t="s">
        <v>301</v>
      </c>
      <c r="C53" t="s">
        <v>209</v>
      </c>
      <c r="D53" s="8">
        <v>0</v>
      </c>
      <c r="E53" s="8">
        <v>14</v>
      </c>
      <c r="F53" s="8">
        <v>0</v>
      </c>
      <c r="G53" s="8">
        <v>14</v>
      </c>
      <c r="H53" s="8">
        <v>0</v>
      </c>
      <c r="I53" s="8">
        <v>14</v>
      </c>
      <c r="J53" s="8">
        <v>0</v>
      </c>
      <c r="K53" s="8">
        <v>14</v>
      </c>
      <c r="L53" s="8">
        <v>0</v>
      </c>
      <c r="M53" s="8">
        <v>14</v>
      </c>
      <c r="N53" s="8">
        <v>0</v>
      </c>
      <c r="O53" s="8">
        <v>14</v>
      </c>
      <c r="P53" s="8">
        <v>0</v>
      </c>
      <c r="Q53" s="8">
        <v>14</v>
      </c>
    </row>
    <row r="54" spans="1:17" x14ac:dyDescent="0.45">
      <c r="A54" t="s">
        <v>210</v>
      </c>
      <c r="B54" t="s">
        <v>302</v>
      </c>
      <c r="C54" t="s">
        <v>211</v>
      </c>
      <c r="D54" s="8">
        <v>747</v>
      </c>
      <c r="E54" s="8">
        <v>171</v>
      </c>
      <c r="F54" s="8">
        <v>441</v>
      </c>
      <c r="G54" s="8">
        <v>139</v>
      </c>
      <c r="H54" s="8">
        <v>441</v>
      </c>
      <c r="I54" s="8">
        <v>139</v>
      </c>
      <c r="J54" s="8">
        <v>392</v>
      </c>
      <c r="K54" s="8">
        <v>130</v>
      </c>
      <c r="L54" s="8">
        <v>49</v>
      </c>
      <c r="M54" s="8">
        <v>35</v>
      </c>
      <c r="N54" s="8">
        <v>0</v>
      </c>
      <c r="O54" s="8">
        <v>14</v>
      </c>
      <c r="P54" s="8">
        <v>306</v>
      </c>
      <c r="Q54" s="8">
        <v>80</v>
      </c>
    </row>
    <row r="55" spans="1:17" x14ac:dyDescent="0.45">
      <c r="A55" t="s">
        <v>212</v>
      </c>
      <c r="B55" t="s">
        <v>303</v>
      </c>
      <c r="C55" t="s">
        <v>213</v>
      </c>
      <c r="D55" s="8">
        <v>2737</v>
      </c>
      <c r="E55" s="8">
        <v>217</v>
      </c>
      <c r="F55" s="8">
        <v>1383</v>
      </c>
      <c r="G55" s="8">
        <v>169</v>
      </c>
      <c r="H55" s="8">
        <v>1380</v>
      </c>
      <c r="I55" s="8">
        <v>167</v>
      </c>
      <c r="J55" s="8">
        <v>1299</v>
      </c>
      <c r="K55" s="8">
        <v>163</v>
      </c>
      <c r="L55" s="8">
        <v>81</v>
      </c>
      <c r="M55" s="8">
        <v>28</v>
      </c>
      <c r="N55" s="8">
        <v>3</v>
      </c>
      <c r="O55" s="8">
        <v>5</v>
      </c>
      <c r="P55" s="8">
        <v>1354</v>
      </c>
      <c r="Q55" s="8">
        <v>105</v>
      </c>
    </row>
    <row r="56" spans="1:17" x14ac:dyDescent="0.45">
      <c r="A56" t="s">
        <v>214</v>
      </c>
      <c r="B56" t="s">
        <v>304</v>
      </c>
      <c r="C56" t="s">
        <v>215</v>
      </c>
      <c r="D56" s="8">
        <v>0</v>
      </c>
      <c r="E56" s="8">
        <v>14</v>
      </c>
      <c r="F56" s="8">
        <v>0</v>
      </c>
      <c r="G56" s="8">
        <v>14</v>
      </c>
      <c r="H56" s="8">
        <v>0</v>
      </c>
      <c r="I56" s="8">
        <v>14</v>
      </c>
      <c r="J56" s="8">
        <v>0</v>
      </c>
      <c r="K56" s="8">
        <v>14</v>
      </c>
      <c r="L56" s="8">
        <v>0</v>
      </c>
      <c r="M56" s="8">
        <v>14</v>
      </c>
      <c r="N56" s="8">
        <v>0</v>
      </c>
      <c r="O56" s="8">
        <v>14</v>
      </c>
      <c r="P56" s="8">
        <v>0</v>
      </c>
      <c r="Q56" s="8">
        <v>14</v>
      </c>
    </row>
    <row r="57" spans="1:17" x14ac:dyDescent="0.45">
      <c r="A57" t="s">
        <v>216</v>
      </c>
      <c r="B57" t="s">
        <v>305</v>
      </c>
      <c r="C57" t="s">
        <v>217</v>
      </c>
      <c r="D57" s="8">
        <v>18</v>
      </c>
      <c r="E57" s="8">
        <v>20</v>
      </c>
      <c r="F57" s="8">
        <v>9</v>
      </c>
      <c r="G57" s="8">
        <v>13</v>
      </c>
      <c r="H57" s="8">
        <v>9</v>
      </c>
      <c r="I57" s="8">
        <v>13</v>
      </c>
      <c r="J57" s="8">
        <v>9</v>
      </c>
      <c r="K57" s="8">
        <v>13</v>
      </c>
      <c r="L57" s="8">
        <v>0</v>
      </c>
      <c r="M57" s="8">
        <v>14</v>
      </c>
      <c r="N57" s="8">
        <v>0</v>
      </c>
      <c r="O57" s="8">
        <v>14</v>
      </c>
      <c r="P57" s="8">
        <v>9</v>
      </c>
      <c r="Q57" s="8">
        <v>10</v>
      </c>
    </row>
    <row r="58" spans="1:17" x14ac:dyDescent="0.45">
      <c r="A58" t="s">
        <v>218</v>
      </c>
      <c r="B58" t="s">
        <v>306</v>
      </c>
      <c r="C58" t="s">
        <v>219</v>
      </c>
      <c r="D58" s="8">
        <v>37</v>
      </c>
      <c r="E58" s="8">
        <v>21</v>
      </c>
      <c r="F58" s="8">
        <v>17</v>
      </c>
      <c r="G58" s="8">
        <v>13</v>
      </c>
      <c r="H58" s="8">
        <v>17</v>
      </c>
      <c r="I58" s="8">
        <v>13</v>
      </c>
      <c r="J58" s="8">
        <v>16</v>
      </c>
      <c r="K58" s="8">
        <v>13</v>
      </c>
      <c r="L58" s="8">
        <v>1</v>
      </c>
      <c r="M58" s="8">
        <v>4</v>
      </c>
      <c r="N58" s="8">
        <v>0</v>
      </c>
      <c r="O58" s="8">
        <v>14</v>
      </c>
      <c r="P58" s="8">
        <v>20</v>
      </c>
      <c r="Q58" s="8">
        <v>15</v>
      </c>
    </row>
    <row r="59" spans="1:17" x14ac:dyDescent="0.45">
      <c r="A59" t="s">
        <v>220</v>
      </c>
      <c r="B59" t="s">
        <v>307</v>
      </c>
      <c r="C59" t="s">
        <v>221</v>
      </c>
      <c r="D59" s="8">
        <v>35</v>
      </c>
      <c r="E59" s="8">
        <v>24</v>
      </c>
      <c r="F59" s="8">
        <v>22</v>
      </c>
      <c r="G59" s="8">
        <v>20</v>
      </c>
      <c r="H59" s="8">
        <v>22</v>
      </c>
      <c r="I59" s="8">
        <v>20</v>
      </c>
      <c r="J59" s="8">
        <v>21</v>
      </c>
      <c r="K59" s="8">
        <v>20</v>
      </c>
      <c r="L59" s="8">
        <v>1</v>
      </c>
      <c r="M59" s="8">
        <v>2</v>
      </c>
      <c r="N59" s="8">
        <v>0</v>
      </c>
      <c r="O59" s="8">
        <v>14</v>
      </c>
      <c r="P59" s="8">
        <v>13</v>
      </c>
      <c r="Q59" s="8">
        <v>10</v>
      </c>
    </row>
    <row r="60" spans="1:17" x14ac:dyDescent="0.45">
      <c r="A60" t="s">
        <v>222</v>
      </c>
      <c r="B60" t="s">
        <v>308</v>
      </c>
      <c r="C60" t="s">
        <v>223</v>
      </c>
      <c r="D60" s="8">
        <v>126</v>
      </c>
      <c r="E60" s="8">
        <v>49</v>
      </c>
      <c r="F60" s="8">
        <v>73</v>
      </c>
      <c r="G60" s="8">
        <v>35</v>
      </c>
      <c r="H60" s="8">
        <v>73</v>
      </c>
      <c r="I60" s="8">
        <v>35</v>
      </c>
      <c r="J60" s="8">
        <v>61</v>
      </c>
      <c r="K60" s="8">
        <v>32</v>
      </c>
      <c r="L60" s="8">
        <v>12</v>
      </c>
      <c r="M60" s="8">
        <v>11</v>
      </c>
      <c r="N60" s="8">
        <v>0</v>
      </c>
      <c r="O60" s="8">
        <v>14</v>
      </c>
      <c r="P60" s="8">
        <v>53</v>
      </c>
      <c r="Q60" s="8">
        <v>27</v>
      </c>
    </row>
    <row r="61" spans="1:17" x14ac:dyDescent="0.45">
      <c r="A61" t="s">
        <v>224</v>
      </c>
      <c r="B61" t="s">
        <v>309</v>
      </c>
      <c r="C61" t="s">
        <v>225</v>
      </c>
      <c r="D61" s="8">
        <v>7</v>
      </c>
      <c r="E61" s="8">
        <v>15</v>
      </c>
      <c r="F61" s="8">
        <v>7</v>
      </c>
      <c r="G61" s="8">
        <v>15</v>
      </c>
      <c r="H61" s="8">
        <v>7</v>
      </c>
      <c r="I61" s="8">
        <v>15</v>
      </c>
      <c r="J61" s="8">
        <v>7</v>
      </c>
      <c r="K61" s="8">
        <v>15</v>
      </c>
      <c r="L61" s="8">
        <v>0</v>
      </c>
      <c r="M61" s="8">
        <v>14</v>
      </c>
      <c r="N61" s="8">
        <v>0</v>
      </c>
      <c r="O61" s="8">
        <v>14</v>
      </c>
      <c r="P61" s="8">
        <v>0</v>
      </c>
      <c r="Q61" s="8">
        <v>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26635-1D80-4CAE-94ED-6DADD1EFE945}">
  <dimension ref="A1:G169"/>
  <sheetViews>
    <sheetView zoomScale="70" zoomScaleNormal="70" workbookViewId="0">
      <selection activeCell="C23" sqref="C23"/>
    </sheetView>
  </sheetViews>
  <sheetFormatPr defaultColWidth="9.1328125" defaultRowHeight="14.25" x14ac:dyDescent="0.45"/>
  <cols>
    <col min="1" max="1" width="80.86328125" customWidth="1"/>
    <col min="2" max="2" width="8.73046875" customWidth="1"/>
    <col min="3" max="3" width="13.86328125" customWidth="1"/>
    <col min="4" max="4" width="8.73046875" customWidth="1"/>
    <col min="5" max="5" width="12.73046875" customWidth="1"/>
    <col min="6" max="6" width="8.73046875" customWidth="1"/>
    <col min="7" max="7" width="12.73046875" customWidth="1"/>
    <col min="10" max="10" width="8.1328125" customWidth="1"/>
  </cols>
  <sheetData>
    <row r="1" spans="1:7" x14ac:dyDescent="0.45">
      <c r="A1" s="32" t="s">
        <v>36</v>
      </c>
    </row>
    <row r="2" spans="1:7" x14ac:dyDescent="0.45">
      <c r="A2" s="32" t="s">
        <v>37</v>
      </c>
    </row>
    <row r="3" spans="1:7" x14ac:dyDescent="0.45">
      <c r="B3" s="58" t="s">
        <v>38</v>
      </c>
      <c r="C3" s="58"/>
      <c r="D3" s="58" t="s">
        <v>7</v>
      </c>
      <c r="E3" s="58"/>
      <c r="F3" s="58" t="s">
        <v>39</v>
      </c>
      <c r="G3" s="58"/>
    </row>
    <row r="4" spans="1:7" x14ac:dyDescent="0.45">
      <c r="B4" s="32" t="s">
        <v>40</v>
      </c>
      <c r="C4" s="32" t="s">
        <v>41</v>
      </c>
      <c r="D4" s="32" t="s">
        <v>40</v>
      </c>
      <c r="E4" s="32" t="s">
        <v>41</v>
      </c>
      <c r="F4" s="32" t="s">
        <v>42</v>
      </c>
      <c r="G4" s="32" t="s">
        <v>41</v>
      </c>
    </row>
    <row r="5" spans="1:7" x14ac:dyDescent="0.45">
      <c r="A5" t="s">
        <v>155</v>
      </c>
      <c r="B5" s="32">
        <f>VLOOKUP(A5,'Reservation data'!$C$7:$Q$61,8,FALSE)</f>
        <v>45</v>
      </c>
      <c r="C5" s="31">
        <f>TRUNC(B5/B6,6)</f>
        <v>1.8471999999999999E-2</v>
      </c>
      <c r="D5" s="32">
        <f>VLOOKUP(A5,'Reservation data'!$C$7:$Q$61,10,FALSE)</f>
        <v>16</v>
      </c>
      <c r="E5" s="31">
        <f>TRUNC(D5/D6,6)</f>
        <v>6.4777000000000001E-2</v>
      </c>
      <c r="F5" s="32">
        <f>VLOOKUP(A5,'Reservation data'!$C$7:$Q$61,6,FALSE)</f>
        <v>61</v>
      </c>
      <c r="G5" s="31">
        <f>TRUNC(F5/F6,6)</f>
        <v>2.2734999999999998E-2</v>
      </c>
    </row>
    <row r="6" spans="1:7" x14ac:dyDescent="0.45">
      <c r="A6" t="str">
        <f>LEFT(A5, FIND("(",A5,1)-2)&amp;", Nevada"</f>
        <v>Lander County, Nevada</v>
      </c>
      <c r="B6" s="32">
        <f>VLOOKUP(A6,'Reservation data'!$C$7:$Q$61,8,FALSE)</f>
        <v>2436</v>
      </c>
      <c r="C6" s="31"/>
      <c r="D6" s="32">
        <f>VLOOKUP(A6,'Reservation data'!$C$7:$Q$61,10,FALSE)</f>
        <v>247</v>
      </c>
      <c r="E6" s="31"/>
      <c r="F6" s="32">
        <f>VLOOKUP(A6,'Reservation data'!$C$7:$Q$61,6,FALSE)</f>
        <v>2683</v>
      </c>
      <c r="G6" s="31"/>
    </row>
    <row r="7" spans="1:7" x14ac:dyDescent="0.45">
      <c r="B7" s="32"/>
      <c r="C7" s="31"/>
      <c r="D7" s="32"/>
      <c r="E7" s="31"/>
      <c r="F7" s="32"/>
      <c r="G7" s="31"/>
    </row>
    <row r="8" spans="1:7" x14ac:dyDescent="0.45">
      <c r="A8" t="s">
        <v>157</v>
      </c>
      <c r="B8" s="32">
        <f>VLOOKUP(A8,'Reservation data'!$C$7:$Q$61,8,FALSE)</f>
        <v>99</v>
      </c>
      <c r="C8" s="31">
        <f>TRUNC(B8/B9,6)</f>
        <v>3.656E-3</v>
      </c>
      <c r="D8" s="32">
        <f>VLOOKUP(A8,'Reservation data'!$C$7:$Q$61,10,FALSE)</f>
        <v>23</v>
      </c>
      <c r="E8" s="31">
        <f>TRUNC(D8/D9,6)</f>
        <v>1.2637000000000001E-2</v>
      </c>
      <c r="F8" s="32">
        <f>VLOOKUP(A8,'Reservation data'!$C$7:$Q$61,6,FALSE)</f>
        <v>122</v>
      </c>
      <c r="G8" s="31">
        <f>TRUNC(F8/F9,6)</f>
        <v>4.2209999999999999E-3</v>
      </c>
    </row>
    <row r="9" spans="1:7" x14ac:dyDescent="0.45">
      <c r="A9" t="str">
        <f>LEFT(A8, FIND("(",A8,1)-2)&amp;", Nevada"</f>
        <v>Lyon County, Nevada</v>
      </c>
      <c r="B9" s="32">
        <f>VLOOKUP(A9,'Reservation data'!$C$7:$Q$61,8,FALSE)</f>
        <v>27077</v>
      </c>
      <c r="C9" s="31"/>
      <c r="D9" s="32">
        <f>VLOOKUP(A9,'Reservation data'!$C$7:$Q$61,10,FALSE)</f>
        <v>1820</v>
      </c>
      <c r="E9" s="31"/>
      <c r="F9" s="32">
        <f>VLOOKUP(A9,'Reservation data'!$C$7:$Q$61,6,FALSE)</f>
        <v>28897</v>
      </c>
      <c r="G9" s="31"/>
    </row>
    <row r="10" spans="1:7" x14ac:dyDescent="0.45">
      <c r="B10" s="32"/>
      <c r="C10" s="31"/>
      <c r="D10" s="32"/>
      <c r="E10" s="31"/>
      <c r="F10" s="32"/>
      <c r="G10" s="31"/>
    </row>
    <row r="11" spans="1:7" x14ac:dyDescent="0.45">
      <c r="A11" t="s">
        <v>159</v>
      </c>
      <c r="B11" s="32">
        <f>VLOOKUP(A11,'Reservation data'!$C$7:$Q$61,8,FALSE)</f>
        <v>108</v>
      </c>
      <c r="C11" s="31">
        <f>TRUNC(B11/B12,6)</f>
        <v>3.967E-3</v>
      </c>
      <c r="D11" s="32">
        <f>VLOOKUP(A11,'Reservation data'!$C$7:$Q$61,10,FALSE)</f>
        <v>9</v>
      </c>
      <c r="E11" s="31">
        <f>TRUNC(D11/D12,6)</f>
        <v>7.6530000000000001E-3</v>
      </c>
      <c r="F11" s="32">
        <f>VLOOKUP(A11,'Reservation data'!$C$7:$Q$61,6,FALSE)</f>
        <v>117</v>
      </c>
      <c r="G11" s="31">
        <f>TRUNC(F11/F12,6)</f>
        <v>4.1200000000000004E-3</v>
      </c>
    </row>
    <row r="12" spans="1:7" x14ac:dyDescent="0.45">
      <c r="A12" t="str">
        <f>LEFT(A11, FIND("(",A11,1)-2)&amp;", Nevada"</f>
        <v>Carson City, Nevada</v>
      </c>
      <c r="B12" s="32">
        <f>VLOOKUP(A12,'Reservation data'!$C$7:$Q$61,8,FALSE)</f>
        <v>27220</v>
      </c>
      <c r="C12" s="31"/>
      <c r="D12" s="32">
        <f>VLOOKUP(A12,'Reservation data'!$C$7:$Q$61,10,FALSE)</f>
        <v>1176</v>
      </c>
      <c r="E12" s="31"/>
      <c r="F12" s="32">
        <f>VLOOKUP(A12,'Reservation data'!$C$7:$Q$61,6,FALSE)</f>
        <v>28396</v>
      </c>
      <c r="G12" s="31"/>
    </row>
    <row r="13" spans="1:7" x14ac:dyDescent="0.45">
      <c r="B13" s="32"/>
      <c r="C13" s="31"/>
      <c r="D13" s="32"/>
      <c r="E13" s="31"/>
      <c r="F13" s="32"/>
      <c r="G13" s="31"/>
    </row>
    <row r="14" spans="1:7" x14ac:dyDescent="0.45">
      <c r="A14" t="s">
        <v>161</v>
      </c>
      <c r="B14" s="32">
        <f>VLOOKUP(A14,'Reservation data'!$C$7:$Q$61,8,FALSE)</f>
        <v>103</v>
      </c>
      <c r="C14" s="31">
        <f>TRUNC(B14/B15,6)</f>
        <v>4.7479999999999996E-3</v>
      </c>
      <c r="D14" s="32">
        <f>VLOOKUP(A14,'Reservation data'!$C$7:$Q$61,10,FALSE)</f>
        <v>22</v>
      </c>
      <c r="E14" s="31">
        <f>TRUNC(D14/D15,6)</f>
        <v>3.1029000000000001E-2</v>
      </c>
      <c r="F14" s="32">
        <f>VLOOKUP(A14,'Reservation data'!$C$7:$Q$61,6,FALSE)</f>
        <v>125</v>
      </c>
      <c r="G14" s="31">
        <f>TRUNC(F14/F15,6)</f>
        <v>5.5799999999999999E-3</v>
      </c>
    </row>
    <row r="15" spans="1:7" x14ac:dyDescent="0.45">
      <c r="A15" t="str">
        <f>LEFT(A14, FIND("(",A14,1)-2)&amp;", Nevada"</f>
        <v>Douglas County, Nevada</v>
      </c>
      <c r="B15" s="32">
        <f>VLOOKUP(A15,'Reservation data'!$C$7:$Q$61,8,FALSE)</f>
        <v>21690</v>
      </c>
      <c r="C15" s="31"/>
      <c r="D15" s="32">
        <f>VLOOKUP(A15,'Reservation data'!$C$7:$Q$61,10,FALSE)</f>
        <v>709</v>
      </c>
      <c r="E15" s="31"/>
      <c r="F15" s="32">
        <f>VLOOKUP(A15,'Reservation data'!$C$7:$Q$61,6,FALSE)</f>
        <v>22399</v>
      </c>
      <c r="G15" s="31"/>
    </row>
    <row r="16" spans="1:7" x14ac:dyDescent="0.45">
      <c r="B16" s="32"/>
      <c r="C16" s="31"/>
      <c r="D16" s="32"/>
      <c r="E16" s="31"/>
      <c r="F16" s="32"/>
      <c r="G16" s="31"/>
    </row>
    <row r="17" spans="1:7" x14ac:dyDescent="0.45">
      <c r="A17" t="s">
        <v>276</v>
      </c>
      <c r="B17" s="32">
        <f>VLOOKUP(A17,'Reservation data'!$C$7:$Q$61,8,FALSE)</f>
        <v>318</v>
      </c>
      <c r="C17" s="31">
        <f>TRUNC(B17/B18,6)</f>
        <v>1.1965999999999999E-2</v>
      </c>
      <c r="D17" s="32">
        <f>VLOOKUP(A17,'Reservation data'!$C$7:$Q$61,10,FALSE)</f>
        <v>3</v>
      </c>
      <c r="E17" s="31">
        <f>TRUNC(D17/D18,6)</f>
        <v>2.5379999999999999E-3</v>
      </c>
      <c r="F17" s="32">
        <f>VLOOKUP(A17,'Reservation data'!$C$7:$Q$61,6,FALSE)</f>
        <v>321</v>
      </c>
      <c r="G17" s="31">
        <f>TRUNC(F17/F18,6)</f>
        <v>1.1564E-2</v>
      </c>
    </row>
    <row r="18" spans="1:7" x14ac:dyDescent="0.45">
      <c r="A18" t="str">
        <f>LEFT(A17, FIND("(",A17,1)-2)&amp;", Nevada"</f>
        <v>Elko County, Nevada</v>
      </c>
      <c r="B18" s="32">
        <f>VLOOKUP(A18,'Reservation data'!$C$7:$Q$61,8,FALSE)</f>
        <v>26575</v>
      </c>
      <c r="C18" s="31"/>
      <c r="D18" s="32">
        <f>VLOOKUP(A18,'Reservation data'!$C$7:$Q$61,10,FALSE)</f>
        <v>1182</v>
      </c>
      <c r="E18" s="31"/>
      <c r="F18" s="32">
        <f>VLOOKUP(A18,'Reservation data'!$C$7:$Q$61,6,FALSE)</f>
        <v>27757</v>
      </c>
      <c r="G18" s="31"/>
    </row>
    <row r="19" spans="1:7" x14ac:dyDescent="0.45">
      <c r="B19" s="32"/>
      <c r="C19" s="31"/>
      <c r="D19" s="32"/>
      <c r="E19" s="31"/>
      <c r="F19" s="32"/>
      <c r="G19" s="31"/>
    </row>
    <row r="20" spans="1:7" x14ac:dyDescent="0.45">
      <c r="A20" t="s">
        <v>164</v>
      </c>
      <c r="B20" s="32">
        <f>VLOOKUP(A20,'Reservation data'!$C$7:$Q$61,8,FALSE)</f>
        <v>80</v>
      </c>
      <c r="C20" s="31">
        <f>TRUNC(B20/B21,6)</f>
        <v>4.7330000000000002E-3</v>
      </c>
      <c r="D20" s="32">
        <f>VLOOKUP(A20,'Reservation data'!$C$7:$Q$61,10,FALSE)</f>
        <v>0</v>
      </c>
      <c r="E20" s="31">
        <f>TRUNC(D20/D21,6)</f>
        <v>0</v>
      </c>
      <c r="F20" s="32">
        <f>VLOOKUP(A20,'Reservation data'!$C$7:$Q$61,6,FALSE)</f>
        <v>80</v>
      </c>
      <c r="G20" s="31">
        <f>TRUNC(F20/F21,6)</f>
        <v>4.2810000000000001E-3</v>
      </c>
    </row>
    <row r="21" spans="1:7" x14ac:dyDescent="0.45">
      <c r="A21" t="str">
        <f>LEFT(A20, FIND("(",A20,1)-2)&amp;", Nevada"</f>
        <v>Nye County, Nevada</v>
      </c>
      <c r="B21" s="32">
        <f>VLOOKUP(A21,'Reservation data'!$C$7:$Q$61,8,FALSE)</f>
        <v>16902</v>
      </c>
      <c r="C21" s="31"/>
      <c r="D21" s="32">
        <f>VLOOKUP(A21,'Reservation data'!$C$7:$Q$61,10,FALSE)</f>
        <v>1782</v>
      </c>
      <c r="E21" s="31"/>
      <c r="F21" s="32">
        <f>VLOOKUP(A21,'Reservation data'!$C$7:$Q$61,6,FALSE)</f>
        <v>18684</v>
      </c>
      <c r="G21" s="31"/>
    </row>
    <row r="22" spans="1:7" x14ac:dyDescent="0.45">
      <c r="B22" s="32"/>
      <c r="C22" s="31"/>
      <c r="D22" s="32"/>
      <c r="E22" s="31"/>
      <c r="F22" s="32"/>
      <c r="G22" s="31"/>
    </row>
    <row r="23" spans="1:7" x14ac:dyDescent="0.45">
      <c r="A23" t="s">
        <v>166</v>
      </c>
      <c r="B23" s="32">
        <f>VLOOKUP(A23,'Reservation data'!$C$7:$Q$61,8,FALSE)</f>
        <v>259</v>
      </c>
      <c r="C23" s="31">
        <f>TRUNC(B23/B24,6)</f>
        <v>9.7459999999999995E-3</v>
      </c>
      <c r="D23" s="32">
        <f>VLOOKUP(A23,'Reservation data'!$C$7:$Q$61,10,FALSE)</f>
        <v>37</v>
      </c>
      <c r="E23" s="31">
        <f>TRUNC(D23/D24,6)</f>
        <v>3.1302000000000003E-2</v>
      </c>
      <c r="F23" s="32">
        <f>VLOOKUP(A23,'Reservation data'!$C$7:$Q$61,6,FALSE)</f>
        <v>296</v>
      </c>
      <c r="G23" s="31">
        <f>TRUNC(F23/F24,6)</f>
        <v>1.0663000000000001E-2</v>
      </c>
    </row>
    <row r="24" spans="1:7" x14ac:dyDescent="0.45">
      <c r="A24" t="str">
        <f>LEFT(A23, FIND("(",A23,1)-2)&amp;", Nevada"</f>
        <v>Elko County, Nevada</v>
      </c>
      <c r="B24" s="32">
        <f>VLOOKUP(A24,'Reservation data'!$C$7:$Q$61,8,FALSE)</f>
        <v>26575</v>
      </c>
      <c r="C24" s="31"/>
      <c r="D24" s="32">
        <f>VLOOKUP(A24,'Reservation data'!$C$7:$Q$61,10,FALSE)</f>
        <v>1182</v>
      </c>
      <c r="E24" s="31"/>
      <c r="F24" s="32">
        <f>VLOOKUP(A24,'Reservation data'!$C$7:$Q$61,6,FALSE)</f>
        <v>27757</v>
      </c>
      <c r="G24" s="31"/>
    </row>
    <row r="25" spans="1:7" x14ac:dyDescent="0.45">
      <c r="B25" s="32"/>
      <c r="C25" s="31"/>
      <c r="D25" s="32"/>
      <c r="E25" s="31"/>
      <c r="F25" s="32"/>
      <c r="G25" s="31"/>
    </row>
    <row r="26" spans="1:7" x14ac:dyDescent="0.45">
      <c r="A26" t="s">
        <v>168</v>
      </c>
      <c r="B26" s="32">
        <f>VLOOKUP(A26,'Reservation data'!$C$7:$Q$61,8,FALSE)</f>
        <v>107</v>
      </c>
      <c r="C26" s="31">
        <f>TRUNC(B26/B27,6)</f>
        <v>2.9954999999999999E-2</v>
      </c>
      <c r="D26" s="32">
        <f>VLOOKUP(A26,'Reservation data'!$C$7:$Q$61,10,FALSE)</f>
        <v>0</v>
      </c>
      <c r="E26" s="31">
        <f>TRUNC(D26/D27,6)</f>
        <v>0</v>
      </c>
      <c r="F26" s="32">
        <f>VLOOKUP(A26,'Reservation data'!$C$7:$Q$61,6,FALSE)</f>
        <v>107</v>
      </c>
      <c r="G26" s="31">
        <f>TRUNC(F26/F27,6)</f>
        <v>2.8479999999999998E-2</v>
      </c>
    </row>
    <row r="27" spans="1:7" x14ac:dyDescent="0.45">
      <c r="A27" t="str">
        <f>LEFT(A26, FIND("(",A26,1)-2)&amp;", Nevada"</f>
        <v>White Pine County, Nevada</v>
      </c>
      <c r="B27" s="32">
        <f>VLOOKUP(A27,'Reservation data'!$C$7:$Q$61,8,FALSE)</f>
        <v>3572</v>
      </c>
      <c r="C27" s="31"/>
      <c r="D27" s="32">
        <f>VLOOKUP(A27,'Reservation data'!$C$7:$Q$61,10,FALSE)</f>
        <v>185</v>
      </c>
      <c r="E27" s="31"/>
      <c r="F27" s="32">
        <f>VLOOKUP(A27,'Reservation data'!$C$7:$Q$61,6,FALSE)</f>
        <v>3757</v>
      </c>
      <c r="G27" s="31"/>
    </row>
    <row r="28" spans="1:7" x14ac:dyDescent="0.45">
      <c r="B28" s="32"/>
      <c r="C28" s="31"/>
      <c r="D28" s="32"/>
      <c r="E28" s="31"/>
      <c r="F28" s="32"/>
      <c r="G28" s="31"/>
    </row>
    <row r="29" spans="1:7" x14ac:dyDescent="0.45">
      <c r="A29" t="s">
        <v>170</v>
      </c>
      <c r="B29" s="32">
        <f>VLOOKUP(A29,'Reservation data'!$C$7:$Q$61,8,FALSE)</f>
        <v>41</v>
      </c>
      <c r="C29" s="31">
        <f>TRUNC(B29/B30,6)</f>
        <v>3.784E-3</v>
      </c>
      <c r="D29" s="32">
        <f>VLOOKUP(A29,'Reservation data'!$C$7:$Q$61,10,FALSE)</f>
        <v>1</v>
      </c>
      <c r="E29" s="31">
        <f>TRUNC(D29/D30,6)</f>
        <v>1.328E-3</v>
      </c>
      <c r="F29" s="32">
        <f>VLOOKUP(A29,'Reservation data'!$C$7:$Q$61,6,FALSE)</f>
        <v>42</v>
      </c>
      <c r="G29" s="31">
        <f>TRUNC(F29/F30,6)</f>
        <v>3.6240000000000001E-3</v>
      </c>
    </row>
    <row r="30" spans="1:7" x14ac:dyDescent="0.45">
      <c r="A30" t="str">
        <f>LEFT(A29, FIND("(",A29,1)-2)&amp;", Nevada"</f>
        <v>Churchill County, Nevada</v>
      </c>
      <c r="B30" s="32">
        <f>VLOOKUP(A30,'Reservation data'!$C$7:$Q$61,8,FALSE)</f>
        <v>10835</v>
      </c>
      <c r="C30" s="31"/>
      <c r="D30" s="32">
        <f>VLOOKUP(A30,'Reservation data'!$C$7:$Q$61,10,FALSE)</f>
        <v>753</v>
      </c>
      <c r="E30" s="31"/>
      <c r="F30" s="32">
        <f>VLOOKUP(A30,'Reservation data'!$C$7:$Q$61,6,FALSE)</f>
        <v>11588</v>
      </c>
      <c r="G30" s="31"/>
    </row>
    <row r="31" spans="1:7" x14ac:dyDescent="0.45">
      <c r="A31" t="s">
        <v>172</v>
      </c>
      <c r="B31" s="32">
        <f>VLOOKUP(A31,'Reservation data'!$C$7:$Q$61,8,FALSE)</f>
        <v>0</v>
      </c>
      <c r="C31" s="31">
        <f>TRUNC(B31/B32,6)</f>
        <v>0</v>
      </c>
      <c r="D31" s="32">
        <f>VLOOKUP(A31,'Reservation data'!$C$7:$Q$61,10,FALSE)</f>
        <v>0</v>
      </c>
      <c r="E31" s="31">
        <f>TRUNC(D31/D32,6)</f>
        <v>0</v>
      </c>
      <c r="F31" s="32">
        <f>VLOOKUP(A31,'Reservation data'!$C$7:$Q$61,6,FALSE)</f>
        <v>0</v>
      </c>
      <c r="G31" s="31">
        <f>TRUNC(F31/F32,6)</f>
        <v>0</v>
      </c>
    </row>
    <row r="32" spans="1:7" x14ac:dyDescent="0.45">
      <c r="A32" t="str">
        <f>LEFT(A31, FIND("(",A31,1)-2)&amp;", Nevada"</f>
        <v>Lyon County, Nevada</v>
      </c>
      <c r="B32" s="32">
        <f>VLOOKUP(A32,'Reservation data'!$C$7:$Q$61,8,FALSE)</f>
        <v>27077</v>
      </c>
      <c r="C32" s="31"/>
      <c r="D32" s="32">
        <f>VLOOKUP(A32,'Reservation data'!$C$7:$Q$61,10,FALSE)</f>
        <v>1820</v>
      </c>
      <c r="E32" s="31"/>
      <c r="F32" s="32">
        <f>VLOOKUP(A32,'Reservation data'!$C$7:$Q$61,6,FALSE)</f>
        <v>28897</v>
      </c>
      <c r="G32" s="31"/>
    </row>
    <row r="33" spans="1:7" x14ac:dyDescent="0.45">
      <c r="A33" t="s">
        <v>174</v>
      </c>
      <c r="B33" s="32">
        <f>VLOOKUP(A33,'Reservation data'!$C$7:$Q$61,8,FALSE)</f>
        <v>205</v>
      </c>
      <c r="C33" s="31">
        <f>TRUNC(B33/B34,6)</f>
        <v>1.8919999999999999E-2</v>
      </c>
      <c r="D33" s="32">
        <f>VLOOKUP(A33,'Reservation data'!$C$7:$Q$61,10,FALSE)</f>
        <v>25</v>
      </c>
      <c r="E33" s="31">
        <f>TRUNC(D33/D34,6)</f>
        <v>3.32E-2</v>
      </c>
      <c r="F33" s="32">
        <f>VLOOKUP(A33,'Reservation data'!$C$7:$Q$61,6,FALSE)</f>
        <v>230</v>
      </c>
      <c r="G33" s="31">
        <f>TRUNC(F33/F34,6)</f>
        <v>1.9848000000000001E-2</v>
      </c>
    </row>
    <row r="34" spans="1:7" x14ac:dyDescent="0.45">
      <c r="A34" t="str">
        <f>LEFT(A33, FIND("(",A33,1)-2)&amp;", Nevada"</f>
        <v>Churchill County, Nevada</v>
      </c>
      <c r="B34" s="32">
        <f>VLOOKUP(A34,'Reservation data'!$C$7:$Q$61,8,FALSE)</f>
        <v>10835</v>
      </c>
      <c r="C34" s="31"/>
      <c r="D34" s="32">
        <f>VLOOKUP(A34,'Reservation data'!$C$7:$Q$61,10,FALSE)</f>
        <v>753</v>
      </c>
      <c r="E34" s="31"/>
      <c r="F34" s="32">
        <f>VLOOKUP(A34,'Reservation data'!$C$7:$Q$61,6,FALSE)</f>
        <v>11588</v>
      </c>
      <c r="G34" s="31"/>
    </row>
    <row r="35" spans="1:7" x14ac:dyDescent="0.45">
      <c r="B35" s="32"/>
      <c r="C35" s="31"/>
      <c r="D35" s="32"/>
      <c r="E35" s="31"/>
      <c r="F35" s="32"/>
      <c r="G35" s="31"/>
    </row>
    <row r="36" spans="1:7" x14ac:dyDescent="0.45">
      <c r="A36" t="s">
        <v>176</v>
      </c>
      <c r="B36" s="32">
        <f>VLOOKUP(A36,'Reservation data'!$C$7:$Q$61,8,FALSE)</f>
        <v>92</v>
      </c>
      <c r="C36" s="31">
        <f>TRUNC(B36/B37,6)</f>
        <v>1.1544E-2</v>
      </c>
      <c r="D36" s="32">
        <f>VLOOKUP(A36,'Reservation data'!$C$7:$Q$61,10,FALSE)</f>
        <v>20</v>
      </c>
      <c r="E36" s="31">
        <f>TRUNC(D36/D37,6)</f>
        <v>4.3859000000000002E-2</v>
      </c>
      <c r="F36" s="32">
        <f>VLOOKUP(A36,'Reservation data'!$C$7:$Q$61,6,FALSE)</f>
        <v>112</v>
      </c>
      <c r="G36" s="31">
        <f>TRUNC(F36/F37,6)</f>
        <v>1.3292999999999999E-2</v>
      </c>
    </row>
    <row r="37" spans="1:7" x14ac:dyDescent="0.45">
      <c r="A37" t="str">
        <f>LEFT(A36, FIND("(",A36,1)-2)&amp;", Nevada"</f>
        <v>Humboldt County, Nevada</v>
      </c>
      <c r="B37" s="32">
        <f>VLOOKUP(A37,'Reservation data'!$C$7:$Q$61,8,FALSE)</f>
        <v>7969</v>
      </c>
      <c r="C37" s="31"/>
      <c r="D37" s="32">
        <f>VLOOKUP(A37,'Reservation data'!$C$7:$Q$61,10,FALSE)</f>
        <v>456</v>
      </c>
      <c r="E37" s="31"/>
      <c r="F37" s="32">
        <f>VLOOKUP(A37,'Reservation data'!$C$7:$Q$61,6,FALSE)</f>
        <v>8425</v>
      </c>
      <c r="G37" s="31"/>
    </row>
    <row r="38" spans="1:7" x14ac:dyDescent="0.45">
      <c r="B38" s="32"/>
      <c r="C38" s="31"/>
      <c r="D38" s="32"/>
      <c r="E38" s="31"/>
      <c r="F38" s="32"/>
      <c r="G38" s="31"/>
    </row>
    <row r="39" spans="1:7" x14ac:dyDescent="0.45">
      <c r="A39" t="s">
        <v>178</v>
      </c>
      <c r="B39" s="32">
        <f>VLOOKUP(A39,'Reservation data'!$C$7:$Q$61,8,FALSE)</f>
        <v>21</v>
      </c>
      <c r="C39" s="31">
        <f>TRUNC(B39/B40,6)</f>
        <v>1.9000000000000001E-5</v>
      </c>
      <c r="D39" s="32">
        <f>VLOOKUP(A39,'Reservation data'!$C$7:$Q$61,10,FALSE)</f>
        <v>1</v>
      </c>
      <c r="E39" s="31">
        <f>TRUNC(D39/D40,6)</f>
        <v>1.1E-5</v>
      </c>
      <c r="F39" s="32">
        <f>VLOOKUP(A39,'Reservation data'!$C$7:$Q$61,6,FALSE)</f>
        <v>22</v>
      </c>
      <c r="G39" s="31">
        <f>TRUNC(F39/F40,6)</f>
        <v>1.8E-5</v>
      </c>
    </row>
    <row r="40" spans="1:7" x14ac:dyDescent="0.45">
      <c r="A40" t="str">
        <f>LEFT(A39, FIND("(",A39,1)-2)&amp;", Nevada"</f>
        <v>Clark County, Nevada</v>
      </c>
      <c r="B40" s="32">
        <f>VLOOKUP(A40,'Reservation data'!$C$7:$Q$61,8,FALSE)</f>
        <v>1072756</v>
      </c>
      <c r="C40" s="31"/>
      <c r="D40" s="32">
        <f>VLOOKUP(A40,'Reservation data'!$C$7:$Q$61,10,FALSE)</f>
        <v>86020</v>
      </c>
      <c r="E40" s="31"/>
      <c r="F40" s="32">
        <f>VLOOKUP(A40,'Reservation data'!$C$7:$Q$61,6,FALSE)</f>
        <v>1158776</v>
      </c>
      <c r="G40" s="31"/>
    </row>
    <row r="41" spans="1:7" x14ac:dyDescent="0.45">
      <c r="B41" s="32"/>
      <c r="C41" s="31"/>
      <c r="D41" s="32"/>
      <c r="E41" s="31"/>
      <c r="F41" s="32"/>
      <c r="G41" s="31"/>
    </row>
    <row r="42" spans="1:7" x14ac:dyDescent="0.45">
      <c r="A42" t="s">
        <v>180</v>
      </c>
      <c r="B42" s="32">
        <f>VLOOKUP(A42,'Reservation data'!$C$7:$Q$61,8,FALSE)</f>
        <v>0</v>
      </c>
      <c r="C42" s="31">
        <f>TRUNC(B42/B43,6)</f>
        <v>0</v>
      </c>
      <c r="D42" s="32">
        <f>VLOOKUP(A42,'Reservation data'!$C$7:$Q$61,10,FALSE)</f>
        <v>0</v>
      </c>
      <c r="E42" s="31">
        <f>TRUNC(D42/D43,6)</f>
        <v>0</v>
      </c>
      <c r="F42" s="32">
        <f>VLOOKUP(A42,'Reservation data'!$C$7:$Q$61,6,FALSE)</f>
        <v>0</v>
      </c>
      <c r="G42" s="31">
        <f>TRUNC(F42/F43,6)</f>
        <v>0</v>
      </c>
    </row>
    <row r="43" spans="1:7" x14ac:dyDescent="0.45">
      <c r="A43" t="str">
        <f>LEFT(A42, FIND("(",A42,1)-2)&amp;", Nevada"</f>
        <v>White Pine County, Nevada</v>
      </c>
      <c r="B43" s="32">
        <f>VLOOKUP(A43,'Reservation data'!$C$7:$Q$61,8,FALSE)</f>
        <v>3572</v>
      </c>
      <c r="C43" s="31"/>
      <c r="D43" s="32">
        <f>VLOOKUP(A43,'Reservation data'!$C$7:$Q$61,10,FALSE)</f>
        <v>185</v>
      </c>
      <c r="E43" s="31"/>
      <c r="F43" s="32">
        <f>VLOOKUP(A43,'Reservation data'!$C$7:$Q$61,6,FALSE)</f>
        <v>3757</v>
      </c>
      <c r="G43" s="31"/>
    </row>
    <row r="44" spans="1:7" x14ac:dyDescent="0.45">
      <c r="B44" s="32"/>
      <c r="C44" s="31"/>
      <c r="D44" s="32"/>
      <c r="E44" s="31"/>
      <c r="F44" s="32"/>
      <c r="G44" s="31"/>
    </row>
    <row r="45" spans="1:7" x14ac:dyDescent="0.45">
      <c r="A45" t="s">
        <v>182</v>
      </c>
      <c r="B45" s="32">
        <f>VLOOKUP(A45,'Reservation data'!$C$7:$Q$61,8,FALSE)</f>
        <v>5</v>
      </c>
      <c r="C45" s="31">
        <f>TRUNC(B45/B46,6)</f>
        <v>3.9999999999999998E-6</v>
      </c>
      <c r="D45" s="32">
        <f>VLOOKUP(A45,'Reservation data'!$C$7:$Q$61,10,FALSE)</f>
        <v>3</v>
      </c>
      <c r="E45" s="31">
        <f>TRUNC(D45/D46,6)</f>
        <v>3.4E-5</v>
      </c>
      <c r="F45" s="32">
        <f>VLOOKUP(A45,'Reservation data'!$C$7:$Q$61,6,FALSE)</f>
        <v>8</v>
      </c>
      <c r="G45" s="31">
        <f>TRUNC(F45/F46,6)</f>
        <v>6.0000000000000002E-6</v>
      </c>
    </row>
    <row r="46" spans="1:7" x14ac:dyDescent="0.45">
      <c r="A46" t="str">
        <f>LEFT(A45, FIND("(",A45,1)-2)&amp;", Nevada"</f>
        <v>Clark County, Nevada</v>
      </c>
      <c r="B46" s="32">
        <f>VLOOKUP(A46,'Reservation data'!$C$7:$Q$61,8,FALSE)</f>
        <v>1072756</v>
      </c>
      <c r="C46" s="31"/>
      <c r="D46" s="32">
        <f>VLOOKUP(A46,'Reservation data'!$C$7:$Q$61,10,FALSE)</f>
        <v>86020</v>
      </c>
      <c r="E46" s="31"/>
      <c r="F46" s="32">
        <f>VLOOKUP(A46,'Reservation data'!$C$7:$Q$61,6,FALSE)</f>
        <v>1158776</v>
      </c>
      <c r="G46" s="31"/>
    </row>
    <row r="47" spans="1:7" x14ac:dyDescent="0.45">
      <c r="B47" s="32"/>
      <c r="C47" s="31"/>
      <c r="D47" s="32"/>
      <c r="E47" s="31"/>
      <c r="F47" s="32"/>
      <c r="G47" s="31"/>
    </row>
    <row r="48" spans="1:7" x14ac:dyDescent="0.45">
      <c r="A48" t="s">
        <v>184</v>
      </c>
      <c r="B48" s="32">
        <f>VLOOKUP(A48,'Reservation data'!$C$7:$Q$61,8,FALSE)</f>
        <v>41</v>
      </c>
      <c r="C48" s="31">
        <f>TRUNC(B48/B49,6)</f>
        <v>1.9486E-2</v>
      </c>
      <c r="D48" s="32">
        <f>VLOOKUP(A48,'Reservation data'!$C$7:$Q$61,10,FALSE)</f>
        <v>18</v>
      </c>
      <c r="E48" s="31">
        <f>TRUNC(D48/D49,6)</f>
        <v>0.13333300000000001</v>
      </c>
      <c r="F48" s="32">
        <f>VLOOKUP(A48,'Reservation data'!$C$7:$Q$61,6,FALSE)</f>
        <v>59</v>
      </c>
      <c r="G48" s="31">
        <f>TRUNC(F48/F49,6)</f>
        <v>2.6350999999999999E-2</v>
      </c>
    </row>
    <row r="49" spans="1:7" x14ac:dyDescent="0.45">
      <c r="A49" t="str">
        <f>LEFT(A48, FIND("(",A48,1)-2)&amp;", Nevada"</f>
        <v>Pershing County, Nevada</v>
      </c>
      <c r="B49" s="32">
        <f>VLOOKUP(A49,'Reservation data'!$C$7:$Q$61,8,FALSE)</f>
        <v>2104</v>
      </c>
      <c r="C49" s="31"/>
      <c r="D49" s="32">
        <f>VLOOKUP(A49,'Reservation data'!$C$7:$Q$61,10,FALSE)</f>
        <v>135</v>
      </c>
      <c r="E49" s="31"/>
      <c r="F49" s="32">
        <f>VLOOKUP(A49,'Reservation data'!$C$7:$Q$61,6,FALSE)</f>
        <v>2239</v>
      </c>
      <c r="G49" s="31"/>
    </row>
    <row r="50" spans="1:7" x14ac:dyDescent="0.45">
      <c r="B50" s="32"/>
      <c r="C50" s="31"/>
      <c r="D50" s="32"/>
      <c r="E50" s="31"/>
      <c r="F50" s="32"/>
      <c r="G50" s="31"/>
    </row>
    <row r="51" spans="1:7" x14ac:dyDescent="0.45">
      <c r="A51" t="s">
        <v>186</v>
      </c>
      <c r="B51" s="32">
        <f>VLOOKUP(A51,'Reservation data'!$C$7:$Q$61,8,FALSE)</f>
        <v>37</v>
      </c>
      <c r="C51" s="31">
        <f>TRUNC(B51/B52,6)</f>
        <v>3.4E-5</v>
      </c>
      <c r="D51" s="32">
        <f>VLOOKUP(A51,'Reservation data'!$C$7:$Q$61,10,FALSE)</f>
        <v>5</v>
      </c>
      <c r="E51" s="31">
        <f>TRUNC(D51/D52,6)</f>
        <v>5.8E-5</v>
      </c>
      <c r="F51" s="32">
        <f>VLOOKUP(A51,'Reservation data'!$C$7:$Q$61,6,FALSE)</f>
        <v>42</v>
      </c>
      <c r="G51" s="31">
        <f>TRUNC(F51/F52,6)</f>
        <v>3.6000000000000001E-5</v>
      </c>
    </row>
    <row r="52" spans="1:7" x14ac:dyDescent="0.45">
      <c r="A52" t="str">
        <f>LEFT(A51, FIND("(",A51,1)-2)&amp;", Nevada"</f>
        <v>Clark County, Nevada</v>
      </c>
      <c r="B52" s="32">
        <f>VLOOKUP(A52,'Reservation data'!$C$7:$Q$61,8,FALSE)</f>
        <v>1072756</v>
      </c>
      <c r="C52" s="31"/>
      <c r="D52" s="32">
        <f>VLOOKUP(A52,'Reservation data'!$C$7:$Q$61,10,FALSE)</f>
        <v>86020</v>
      </c>
      <c r="E52" s="31"/>
      <c r="F52" s="32">
        <f>VLOOKUP(A52,'Reservation data'!$C$7:$Q$61,6,FALSE)</f>
        <v>1158776</v>
      </c>
      <c r="G52" s="31"/>
    </row>
    <row r="53" spans="1:7" x14ac:dyDescent="0.45">
      <c r="B53" s="32"/>
      <c r="C53" s="31"/>
      <c r="D53" s="32"/>
      <c r="E53" s="31"/>
      <c r="F53" s="32"/>
      <c r="G53" s="31"/>
    </row>
    <row r="54" spans="1:7" x14ac:dyDescent="0.45">
      <c r="A54" t="s">
        <v>188</v>
      </c>
      <c r="B54" s="32">
        <f>VLOOKUP(A54,'Reservation data'!$C$7:$Q$61,8,FALSE)</f>
        <v>0</v>
      </c>
      <c r="C54" s="31">
        <f>TRUNC(B54/B55,6)</f>
        <v>0</v>
      </c>
      <c r="D54" s="32">
        <f>VLOOKUP(A54,'Reservation data'!$C$7:$Q$61,10,FALSE)</f>
        <v>0</v>
      </c>
      <c r="E54" s="31">
        <f>TRUNC(D54/D55,6)</f>
        <v>0</v>
      </c>
      <c r="F54" s="32">
        <f>VLOOKUP(A54,'Reservation data'!$C$7:$Q$61,6,FALSE)</f>
        <v>0</v>
      </c>
      <c r="G54" s="31">
        <f>TRUNC(F54/F55,6)</f>
        <v>0</v>
      </c>
    </row>
    <row r="55" spans="1:7" x14ac:dyDescent="0.45">
      <c r="A55" t="str">
        <f>LEFT(A54, FIND("(",A54,1)-2)&amp;", Nevada"</f>
        <v>Lyon County, Nevada</v>
      </c>
      <c r="B55" s="32">
        <f>VLOOKUP(A55,'Reservation data'!$C$7:$Q$61,8,FALSE)</f>
        <v>27077</v>
      </c>
      <c r="C55" s="31"/>
      <c r="D55" s="32">
        <f>VLOOKUP(A55,'Reservation data'!$C$7:$Q$61,10,FALSE)</f>
        <v>1820</v>
      </c>
      <c r="E55" s="31"/>
      <c r="F55" s="32">
        <f>VLOOKUP(A55,'Reservation data'!$C$7:$Q$61,6,FALSE)</f>
        <v>28897</v>
      </c>
      <c r="G55" s="31"/>
    </row>
    <row r="56" spans="1:7" x14ac:dyDescent="0.45">
      <c r="A56" t="s">
        <v>190</v>
      </c>
      <c r="B56" s="32">
        <f>VLOOKUP(A56,'Reservation data'!$C$7:$Q$61,8,FALSE)</f>
        <v>0</v>
      </c>
      <c r="C56" s="31">
        <f>TRUNC(B56/B57,6)</f>
        <v>0</v>
      </c>
      <c r="D56" s="32">
        <f>VLOOKUP(A56,'Reservation data'!$C$7:$Q$61,10,FALSE)</f>
        <v>0</v>
      </c>
      <c r="E56" s="31">
        <f>TRUNC(D56/D57,6)</f>
        <v>0</v>
      </c>
      <c r="F56" s="32">
        <f>VLOOKUP(A56,'Reservation data'!$C$7:$Q$61,6,FALSE)</f>
        <v>0</v>
      </c>
      <c r="G56" s="31">
        <f>TRUNC(F56/F57,6)</f>
        <v>0</v>
      </c>
    </row>
    <row r="57" spans="1:7" x14ac:dyDescent="0.45">
      <c r="A57" t="str">
        <f>LEFT(A56, FIND("(",A56,1)-2)&amp;", Nevada"</f>
        <v>Storey County, Nevada</v>
      </c>
      <c r="B57" s="32">
        <f>VLOOKUP(A57,'Reservation data'!$C$7:$Q$61,8,FALSE)</f>
        <v>1611</v>
      </c>
      <c r="C57" s="31"/>
      <c r="D57" s="32">
        <f>VLOOKUP(A57,'Reservation data'!$C$7:$Q$61,10,FALSE)</f>
        <v>118</v>
      </c>
      <c r="E57" s="31"/>
      <c r="F57" s="32">
        <f>VLOOKUP(A57,'Reservation data'!$C$7:$Q$61,6,FALSE)</f>
        <v>1729</v>
      </c>
      <c r="G57" s="31"/>
    </row>
    <row r="58" spans="1:7" x14ac:dyDescent="0.45">
      <c r="A58" t="s">
        <v>192</v>
      </c>
      <c r="B58" s="32">
        <f>VLOOKUP(A58,'Reservation data'!$C$7:$Q$61,8,FALSE)</f>
        <v>612</v>
      </c>
      <c r="C58" s="31">
        <f>TRUNC(B58/B59,6)</f>
        <v>2.4550000000000002E-3</v>
      </c>
      <c r="D58" s="32">
        <f>VLOOKUP(A58,'Reservation data'!$C$7:$Q$61,10,FALSE)</f>
        <v>100</v>
      </c>
      <c r="E58" s="31">
        <f>TRUNC(D58/D59,6)</f>
        <v>7.6779999999999999E-3</v>
      </c>
      <c r="F58" s="32">
        <f>VLOOKUP(A58,'Reservation data'!$C$7:$Q$61,6,FALSE)</f>
        <v>712</v>
      </c>
      <c r="G58" s="31">
        <f>TRUNC(F58/F59,6)</f>
        <v>2.7139999999999998E-3</v>
      </c>
    </row>
    <row r="59" spans="1:7" x14ac:dyDescent="0.45">
      <c r="A59" t="str">
        <f>LEFT(A58, FIND("(",A58,1)-2)&amp;", Nevada"</f>
        <v>Washoe County, Nevada</v>
      </c>
      <c r="B59" s="32">
        <f>VLOOKUP(A59,'Reservation data'!$C$7:$Q$61,8,FALSE)</f>
        <v>249262</v>
      </c>
      <c r="C59" s="31"/>
      <c r="D59" s="32">
        <f>VLOOKUP(A59,'Reservation data'!$C$7:$Q$61,10,FALSE)</f>
        <v>13024</v>
      </c>
      <c r="E59" s="31"/>
      <c r="F59" s="32">
        <f>VLOOKUP(A59,'Reservation data'!$C$7:$Q$61,6,FALSE)</f>
        <v>262286</v>
      </c>
      <c r="G59" s="31"/>
    </row>
    <row r="60" spans="1:7" x14ac:dyDescent="0.45">
      <c r="B60" s="32"/>
      <c r="C60" s="31"/>
      <c r="D60" s="32"/>
      <c r="E60" s="31"/>
      <c r="F60" s="32"/>
      <c r="G60" s="31"/>
    </row>
    <row r="61" spans="1:7" x14ac:dyDescent="0.45">
      <c r="A61" t="s">
        <v>293</v>
      </c>
      <c r="B61" s="32">
        <f>VLOOKUP(A61,'Reservation data'!$C$7:$Q$61,8,FALSE)</f>
        <v>325</v>
      </c>
      <c r="C61" s="31">
        <f>TRUNC(B61/B62,6)</f>
        <v>1.3029999999999999E-3</v>
      </c>
      <c r="D61" s="32">
        <f>VLOOKUP(A61,'Reservation data'!$C$7:$Q$61,10,FALSE)</f>
        <v>46</v>
      </c>
      <c r="E61" s="31">
        <f>TRUNC(D61/D62,6)</f>
        <v>3.5309999999999999E-3</v>
      </c>
      <c r="F61" s="32">
        <f>VLOOKUP(A61,'Reservation data'!$C$7:$Q$61,6,FALSE)</f>
        <v>371</v>
      </c>
      <c r="G61" s="31">
        <f>TRUNC(F61/F62,6)</f>
        <v>1.4139999999999999E-3</v>
      </c>
    </row>
    <row r="62" spans="1:7" x14ac:dyDescent="0.45">
      <c r="A62" t="str">
        <f>LEFT(A61, FIND("(",A61,1)-2)&amp;", Nevada"</f>
        <v>Washoe County, Nevada</v>
      </c>
      <c r="B62" s="32">
        <f>VLOOKUP(A62,'Reservation data'!$C$7:$Q$61,8,FALSE)</f>
        <v>249262</v>
      </c>
      <c r="C62" s="31"/>
      <c r="D62" s="32">
        <f>VLOOKUP(A62,'Reservation data'!$C$7:$Q$61,10,FALSE)</f>
        <v>13024</v>
      </c>
      <c r="E62" s="31"/>
      <c r="F62" s="32">
        <f>VLOOKUP(A62,'Reservation data'!$C$7:$Q$61,6,FALSE)</f>
        <v>262286</v>
      </c>
      <c r="G62" s="31"/>
    </row>
    <row r="63" spans="1:7" x14ac:dyDescent="0.45">
      <c r="B63" s="32"/>
      <c r="C63" s="31"/>
      <c r="D63" s="32"/>
      <c r="E63" s="31"/>
      <c r="F63" s="32"/>
      <c r="G63" s="31"/>
    </row>
    <row r="64" spans="1:7" x14ac:dyDescent="0.45">
      <c r="A64" t="s">
        <v>195</v>
      </c>
      <c r="B64" s="32">
        <f>VLOOKUP(A64,'Reservation data'!$C$7:$Q$61,8,FALSE)</f>
        <v>23</v>
      </c>
      <c r="C64" s="31">
        <f>TRUNC(B64/B65,6)</f>
        <v>8.6499999999999999E-4</v>
      </c>
      <c r="D64" s="32">
        <f>VLOOKUP(A64,'Reservation data'!$C$7:$Q$61,10,FALSE)</f>
        <v>0</v>
      </c>
      <c r="E64" s="31">
        <f>TRUNC(D64/D65,6)</f>
        <v>0</v>
      </c>
      <c r="F64" s="32">
        <f>VLOOKUP(A64,'Reservation data'!$C$7:$Q$61,6,FALSE)</f>
        <v>23</v>
      </c>
      <c r="G64" s="31">
        <f>TRUNC(F64/F65,6)</f>
        <v>8.2799999999999996E-4</v>
      </c>
    </row>
    <row r="65" spans="1:7" x14ac:dyDescent="0.45">
      <c r="A65" t="str">
        <f>LEFT(A64, FIND("(",A64,1)-2)&amp;", Nevada"</f>
        <v>Elko County, Nevada</v>
      </c>
      <c r="B65" s="32">
        <f>VLOOKUP(A65,'Reservation data'!$C$7:$Q$61,8,FALSE)</f>
        <v>26575</v>
      </c>
      <c r="C65" s="31"/>
      <c r="D65" s="32">
        <f>VLOOKUP(A65,'Reservation data'!$C$7:$Q$61,10,FALSE)</f>
        <v>1182</v>
      </c>
      <c r="E65" s="31"/>
      <c r="F65" s="32">
        <f>VLOOKUP(A65,'Reservation data'!$C$7:$Q$61,6,FALSE)</f>
        <v>27757</v>
      </c>
      <c r="G65" s="31"/>
    </row>
    <row r="66" spans="1:7" x14ac:dyDescent="0.45">
      <c r="B66" s="32"/>
      <c r="C66" s="31"/>
      <c r="D66" s="32"/>
      <c r="E66" s="31"/>
      <c r="F66" s="32"/>
      <c r="G66" s="31"/>
    </row>
    <row r="67" spans="1:7" x14ac:dyDescent="0.45">
      <c r="A67" t="s">
        <v>197</v>
      </c>
      <c r="B67" s="32">
        <f>VLOOKUP(A67,'Reservation data'!$C$7:$Q$61,8,FALSE)</f>
        <v>0</v>
      </c>
      <c r="C67" s="31">
        <f>TRUNC(B67/B68,6)</f>
        <v>0</v>
      </c>
      <c r="D67" s="32">
        <f>VLOOKUP(A67,'Reservation data'!$C$7:$Q$61,10,FALSE)</f>
        <v>0</v>
      </c>
      <c r="E67" s="31">
        <f>TRUNC(D67/D68,6)</f>
        <v>0</v>
      </c>
      <c r="F67" s="32">
        <f>VLOOKUP(A67,'Reservation data'!$C$7:$Q$61,6,FALSE)</f>
        <v>0</v>
      </c>
      <c r="G67" s="31">
        <f>TRUNC(F67/F68,6)</f>
        <v>0</v>
      </c>
    </row>
    <row r="68" spans="1:7" x14ac:dyDescent="0.45">
      <c r="A68" t="str">
        <f>LEFT(A67, FIND("(",A67,1)-2)&amp;", Nevada"</f>
        <v>Douglas County, Nevada</v>
      </c>
      <c r="B68" s="32">
        <f>VLOOKUP(A68,'Reservation data'!$C$7:$Q$61,8,FALSE)</f>
        <v>21690</v>
      </c>
      <c r="C68" s="31"/>
      <c r="D68" s="32">
        <f>VLOOKUP(A68,'Reservation data'!$C$7:$Q$61,10,FALSE)</f>
        <v>709</v>
      </c>
      <c r="E68" s="31"/>
      <c r="F68" s="32">
        <f>VLOOKUP(A68,'Reservation data'!$C$7:$Q$61,6,FALSE)</f>
        <v>22399</v>
      </c>
      <c r="G68" s="31"/>
    </row>
    <row r="69" spans="1:7" x14ac:dyDescent="0.45">
      <c r="A69" t="s">
        <v>199</v>
      </c>
      <c r="B69" s="32">
        <f>VLOOKUP(A69,'Reservation data'!$C$7:$Q$61,8,FALSE)</f>
        <v>76</v>
      </c>
      <c r="C69" s="31">
        <f>TRUNC(B69/B70,6)</f>
        <v>2.7920000000000002E-3</v>
      </c>
      <c r="D69" s="32">
        <f>VLOOKUP(A69,'Reservation data'!$C$7:$Q$61,10,FALSE)</f>
        <v>28</v>
      </c>
      <c r="E69" s="31">
        <f>TRUNC(D69/D70,6)</f>
        <v>2.3809E-2</v>
      </c>
      <c r="F69" s="32">
        <f>VLOOKUP(A69,'Reservation data'!$C$7:$Q$61,6,FALSE)</f>
        <v>104</v>
      </c>
      <c r="G69" s="31">
        <f>TRUNC(F69/F70,6)</f>
        <v>3.6619999999999999E-3</v>
      </c>
    </row>
    <row r="70" spans="1:7" x14ac:dyDescent="0.45">
      <c r="A70" t="str">
        <f>LEFT(A69, FIND("(",A69,1)-2)&amp;", Nevada"</f>
        <v>Carson City, Nevada</v>
      </c>
      <c r="B70" s="32">
        <f>VLOOKUP(A70,'Reservation data'!$C$7:$Q$61,8,FALSE)</f>
        <v>27220</v>
      </c>
      <c r="C70" s="31"/>
      <c r="D70" s="32">
        <f>VLOOKUP(A70,'Reservation data'!$C$7:$Q$61,10,FALSE)</f>
        <v>1176</v>
      </c>
      <c r="E70" s="31"/>
      <c r="F70" s="32">
        <f>VLOOKUP(A70,'Reservation data'!$C$7:$Q$61,6,FALSE)</f>
        <v>28396</v>
      </c>
      <c r="G70" s="31"/>
    </row>
    <row r="71" spans="1:7" x14ac:dyDescent="0.45">
      <c r="B71" s="32"/>
      <c r="C71" s="31"/>
      <c r="D71" s="32"/>
      <c r="E71" s="31"/>
      <c r="F71" s="32"/>
      <c r="G71" s="31"/>
    </row>
    <row r="72" spans="1:7" x14ac:dyDescent="0.45">
      <c r="A72" t="s">
        <v>201</v>
      </c>
      <c r="B72" s="32">
        <f>VLOOKUP(A72,'Reservation data'!$C$7:$Q$61,8,FALSE)</f>
        <v>0</v>
      </c>
      <c r="C72" s="31">
        <f>TRUNC(B72/B73,6)</f>
        <v>0</v>
      </c>
      <c r="D72" s="32">
        <f>VLOOKUP(A72,'Reservation data'!$C$7:$Q$61,10,FALSE)</f>
        <v>0</v>
      </c>
      <c r="E72" s="31">
        <f>TRUNC(D72/D73,6)</f>
        <v>0</v>
      </c>
      <c r="F72" s="32">
        <f>VLOOKUP(A72,'Reservation data'!$C$7:$Q$61,6,FALSE)</f>
        <v>0</v>
      </c>
      <c r="G72" s="31">
        <f>TRUNC(F72/F73,6)</f>
        <v>0</v>
      </c>
    </row>
    <row r="73" spans="1:7" x14ac:dyDescent="0.45">
      <c r="A73" t="str">
        <f>LEFT(A72, FIND("(",A72,1)-2)&amp;", Nevada"</f>
        <v>Humboldt County, Nevada</v>
      </c>
      <c r="B73" s="32">
        <f>VLOOKUP(A73,'Reservation data'!$C$7:$Q$61,8,FALSE)</f>
        <v>7969</v>
      </c>
      <c r="C73" s="31"/>
      <c r="D73" s="32">
        <f>VLOOKUP(A73,'Reservation data'!$C$7:$Q$61,10,FALSE)</f>
        <v>456</v>
      </c>
      <c r="E73" s="31"/>
      <c r="F73" s="32">
        <f>VLOOKUP(A73,'Reservation data'!$C$7:$Q$61,6,FALSE)</f>
        <v>8425</v>
      </c>
      <c r="G73" s="31"/>
    </row>
    <row r="74" spans="1:7" x14ac:dyDescent="0.45">
      <c r="B74" s="32"/>
      <c r="C74" s="31"/>
      <c r="D74" s="32"/>
      <c r="E74" s="31"/>
      <c r="F74" s="32"/>
      <c r="G74" s="31"/>
    </row>
    <row r="75" spans="1:7" x14ac:dyDescent="0.45">
      <c r="A75" t="s">
        <v>203</v>
      </c>
      <c r="B75" s="32">
        <f>VLOOKUP(A75,'Reservation data'!$C$7:$Q$61,8,FALSE)</f>
        <v>0</v>
      </c>
      <c r="C75" s="31">
        <f>TRUNC(B75/B76,6)</f>
        <v>0</v>
      </c>
      <c r="D75" s="32">
        <f>VLOOKUP(A75,'Reservation data'!$C$7:$Q$61,10,FALSE)</f>
        <v>0</v>
      </c>
      <c r="E75" s="31">
        <f>TRUNC(D75/D76,6)</f>
        <v>0</v>
      </c>
      <c r="F75" s="32">
        <f>VLOOKUP(A75,'Reservation data'!$C$7:$Q$61,6,FALSE)</f>
        <v>0</v>
      </c>
      <c r="G75" s="31">
        <f>TRUNC(F75/F76,6)</f>
        <v>0</v>
      </c>
    </row>
    <row r="76" spans="1:7" x14ac:dyDescent="0.45">
      <c r="A76" t="str">
        <f>LEFT(A75, FIND("(",A75,1)-2)&amp;", Nevada"</f>
        <v>Esmeralda County, Nevada</v>
      </c>
      <c r="B76" s="32">
        <f>VLOOKUP(A76,'Reservation data'!$C$7:$Q$61,8,FALSE)</f>
        <v>379</v>
      </c>
      <c r="C76" s="31"/>
      <c r="D76" s="32">
        <f>VLOOKUP(A76,'Reservation data'!$C$7:$Q$61,10,FALSE)</f>
        <v>11</v>
      </c>
      <c r="E76" s="31"/>
      <c r="F76" s="32">
        <f>VLOOKUP(A76,'Reservation data'!$C$7:$Q$61,6,FALSE)</f>
        <v>390</v>
      </c>
      <c r="G76" s="31"/>
    </row>
    <row r="77" spans="1:7" x14ac:dyDescent="0.45">
      <c r="A77" t="s">
        <v>205</v>
      </c>
      <c r="B77" s="32">
        <f>VLOOKUP(A77,'Reservation data'!$C$7:$Q$61,8,FALSE)</f>
        <v>0</v>
      </c>
      <c r="C77" s="31">
        <f>TRUNC(B77/B78,6)</f>
        <v>0</v>
      </c>
      <c r="D77" s="32">
        <f>VLOOKUP(A77,'Reservation data'!$C$7:$Q$61,10,FALSE)</f>
        <v>0</v>
      </c>
      <c r="E77" s="31">
        <f>TRUNC(D77/D78,6)</f>
        <v>0</v>
      </c>
      <c r="F77" s="32">
        <f>VLOOKUP(A77,'Reservation data'!$C$7:$Q$61,6,FALSE)</f>
        <v>0</v>
      </c>
      <c r="G77" s="31">
        <f>TRUNC(F77/F78,6)</f>
        <v>0</v>
      </c>
    </row>
    <row r="78" spans="1:7" x14ac:dyDescent="0.45">
      <c r="A78" t="str">
        <f>LEFT(A77, FIND("(",A77,1)-2)&amp;", Nevada"</f>
        <v>Nye County, Nevada</v>
      </c>
      <c r="B78" s="32">
        <f>VLOOKUP(A78,'Reservation data'!$C$7:$Q$61,8,FALSE)</f>
        <v>16902</v>
      </c>
      <c r="C78" s="31"/>
      <c r="D78" s="32">
        <f>VLOOKUP(A78,'Reservation data'!$C$7:$Q$61,10,FALSE)</f>
        <v>1782</v>
      </c>
      <c r="E78" s="31"/>
      <c r="F78" s="32">
        <f>VLOOKUP(A78,'Reservation data'!$C$7:$Q$61,6,FALSE)</f>
        <v>18684</v>
      </c>
      <c r="G78" s="31"/>
    </row>
    <row r="79" spans="1:7" x14ac:dyDescent="0.45">
      <c r="B79" s="32"/>
      <c r="C79" s="31"/>
      <c r="D79" s="32"/>
      <c r="E79" s="31"/>
      <c r="F79" s="32"/>
      <c r="G79" s="31"/>
    </row>
    <row r="80" spans="1:7" x14ac:dyDescent="0.45">
      <c r="A80" t="s">
        <v>207</v>
      </c>
      <c r="B80" s="32">
        <f>VLOOKUP(A80,'Reservation data'!$C$7:$Q$61,8,FALSE)</f>
        <v>0</v>
      </c>
      <c r="C80" s="31">
        <f>TRUNC(B80/B81,6)</f>
        <v>0</v>
      </c>
      <c r="D80" s="32">
        <f>VLOOKUP(A80,'Reservation data'!$C$7:$Q$61,10,FALSE)</f>
        <v>0</v>
      </c>
      <c r="E80" s="31">
        <f>TRUNC(D80/D81,6)</f>
        <v>0</v>
      </c>
      <c r="F80" s="32">
        <f>VLOOKUP(A80,'Reservation data'!$C$7:$Q$61,6,FALSE)</f>
        <v>0</v>
      </c>
      <c r="G80" s="31">
        <f>TRUNC(F80/F81,6)</f>
        <v>0</v>
      </c>
    </row>
    <row r="81" spans="1:7" x14ac:dyDescent="0.45">
      <c r="A81" t="str">
        <f>LEFT(A80, FIND("(",A80,1)-2)&amp;", Nevada"</f>
        <v>Churchill County, Nevada</v>
      </c>
      <c r="B81" s="32">
        <f>VLOOKUP(A81,'Reservation data'!$C$7:$Q$61,8,FALSE)</f>
        <v>10835</v>
      </c>
      <c r="C81" s="31"/>
      <c r="D81" s="32">
        <f>VLOOKUP(A81,'Reservation data'!$C$7:$Q$61,10,FALSE)</f>
        <v>753</v>
      </c>
      <c r="E81" s="31"/>
      <c r="F81" s="32">
        <f>VLOOKUP(A81,'Reservation data'!$C$7:$Q$61,6,FALSE)</f>
        <v>11588</v>
      </c>
      <c r="G81" s="31"/>
    </row>
    <row r="82" spans="1:7" x14ac:dyDescent="0.45">
      <c r="A82" t="s">
        <v>209</v>
      </c>
      <c r="B82" s="32">
        <f>VLOOKUP(A82,'Reservation data'!$C$7:$Q$61,8,FALSE)</f>
        <v>0</v>
      </c>
      <c r="C82" s="31">
        <f>TRUNC(B82/B83,6)</f>
        <v>0</v>
      </c>
      <c r="D82" s="32">
        <f>VLOOKUP(A82,'Reservation data'!$C$7:$Q$61,10,FALSE)</f>
        <v>0</v>
      </c>
      <c r="E82" s="31">
        <f>TRUNC(D82/D83,6)</f>
        <v>0</v>
      </c>
      <c r="F82" s="32">
        <f>VLOOKUP(A82,'Reservation data'!$C$7:$Q$61,6,FALSE)</f>
        <v>0</v>
      </c>
      <c r="G82" s="31">
        <f>TRUNC(F82/F83,6)</f>
        <v>0</v>
      </c>
    </row>
    <row r="83" spans="1:7" x14ac:dyDescent="0.45">
      <c r="A83" t="str">
        <f>LEFT(A82, FIND("(",A82,1)-2)&amp;", Nevada"</f>
        <v>Lyon County, Nevada</v>
      </c>
      <c r="B83" s="32">
        <f>VLOOKUP(A83,'Reservation data'!$C$7:$Q$61,8,FALSE)</f>
        <v>27077</v>
      </c>
      <c r="C83" s="31"/>
      <c r="D83" s="32">
        <f>VLOOKUP(A83,'Reservation data'!$C$7:$Q$61,10,FALSE)</f>
        <v>1820</v>
      </c>
      <c r="E83" s="31"/>
      <c r="F83" s="32">
        <f>VLOOKUP(A83,'Reservation data'!$C$7:$Q$61,6,FALSE)</f>
        <v>28897</v>
      </c>
      <c r="G83" s="31"/>
    </row>
    <row r="84" spans="1:7" x14ac:dyDescent="0.45">
      <c r="A84" t="s">
        <v>211</v>
      </c>
      <c r="B84" s="32">
        <f>VLOOKUP(A84,'Reservation data'!$C$7:$Q$61,8,FALSE)</f>
        <v>392</v>
      </c>
      <c r="C84" s="31">
        <f>TRUNC(B84/B85,6)</f>
        <v>0.24873000000000001</v>
      </c>
      <c r="D84" s="32">
        <f>VLOOKUP(A84,'Reservation data'!$C$7:$Q$61,10,FALSE)</f>
        <v>49</v>
      </c>
      <c r="E84" s="31">
        <f>TRUNC(D84/D85,6)</f>
        <v>0.563218</v>
      </c>
      <c r="F84" s="32">
        <f>VLOOKUP(A84,'Reservation data'!$C$7:$Q$61,6,FALSE)</f>
        <v>441</v>
      </c>
      <c r="G84" s="31">
        <f>TRUNC(F84/F85,6)</f>
        <v>0.265183</v>
      </c>
    </row>
    <row r="85" spans="1:7" x14ac:dyDescent="0.45">
      <c r="A85" t="str">
        <f>LEFT(A84, FIND("(",A84,1)-2)&amp;", Nevada"</f>
        <v>Mineral County, Nevada</v>
      </c>
      <c r="B85" s="32">
        <f>VLOOKUP(A85,'Reservation data'!$C$7:$Q$61,8,FALSE)</f>
        <v>1576</v>
      </c>
      <c r="C85" s="31"/>
      <c r="D85" s="32">
        <f>VLOOKUP(A85,'Reservation data'!$C$7:$Q$61,10,FALSE)</f>
        <v>87</v>
      </c>
      <c r="E85" s="31"/>
      <c r="F85" s="32">
        <f>VLOOKUP(A85,'Reservation data'!$C$7:$Q$61,6,FALSE)</f>
        <v>1663</v>
      </c>
      <c r="G85" s="31"/>
    </row>
    <row r="86" spans="1:7" x14ac:dyDescent="0.45">
      <c r="B86" s="32"/>
      <c r="C86" s="31"/>
      <c r="D86" s="32"/>
      <c r="E86" s="31"/>
      <c r="F86" s="32"/>
      <c r="G86" s="31"/>
    </row>
    <row r="87" spans="1:7" x14ac:dyDescent="0.45">
      <c r="A87" t="s">
        <v>213</v>
      </c>
      <c r="B87" s="32">
        <f>VLOOKUP(A87,'Reservation data'!$C$7:$Q$61,8,FALSE)</f>
        <v>1299</v>
      </c>
      <c r="C87" s="31">
        <f>TRUNC(B87/B88,6)</f>
        <v>5.9888999999999998E-2</v>
      </c>
      <c r="D87" s="32">
        <f>VLOOKUP(A87,'Reservation data'!$C$7:$Q$61,10,FALSE)</f>
        <v>81</v>
      </c>
      <c r="E87" s="31">
        <f>TRUNC(D87/D88,6)</f>
        <v>0.114245</v>
      </c>
      <c r="F87" s="32">
        <f>VLOOKUP(A87,'Reservation data'!$C$7:$Q$61,6,FALSE)</f>
        <v>1380</v>
      </c>
      <c r="G87" s="31">
        <f>TRUNC(F87/F88,6)</f>
        <v>6.1608999999999997E-2</v>
      </c>
    </row>
    <row r="88" spans="1:7" x14ac:dyDescent="0.45">
      <c r="A88" t="str">
        <f>LEFT(A87, FIND("(",A87,1)-2)&amp;", Nevada"</f>
        <v>Douglas County, Nevada</v>
      </c>
      <c r="B88" s="32">
        <f>VLOOKUP(A88,'Reservation data'!$C$7:$Q$61,8,FALSE)</f>
        <v>21690</v>
      </c>
      <c r="C88" s="31"/>
      <c r="D88" s="32">
        <f>VLOOKUP(A88,'Reservation data'!$C$7:$Q$61,10,FALSE)</f>
        <v>709</v>
      </c>
      <c r="E88" s="31"/>
      <c r="F88" s="32">
        <f>VLOOKUP(A88,'Reservation data'!$C$7:$Q$61,6,FALSE)</f>
        <v>22399</v>
      </c>
      <c r="G88" s="31"/>
    </row>
    <row r="89" spans="1:7" x14ac:dyDescent="0.45">
      <c r="A89" t="s">
        <v>215</v>
      </c>
      <c r="B89" s="32">
        <f>VLOOKUP(A89,'Reservation data'!$C$7:$Q$61,8,FALSE)</f>
        <v>0</v>
      </c>
      <c r="C89" s="31">
        <f>TRUNC(B89/B90,6)</f>
        <v>0</v>
      </c>
      <c r="D89" s="32">
        <f>VLOOKUP(A89,'Reservation data'!$C$7:$Q$61,10,FALSE)</f>
        <v>0</v>
      </c>
      <c r="E89" s="31">
        <f>TRUNC(D89/D90,6)</f>
        <v>0</v>
      </c>
      <c r="F89" s="32">
        <f>VLOOKUP(A89,'Reservation data'!$C$7:$Q$61,6,FALSE)</f>
        <v>0</v>
      </c>
      <c r="G89" s="31">
        <f>TRUNC(F89/F90,6)</f>
        <v>0</v>
      </c>
    </row>
    <row r="90" spans="1:7" x14ac:dyDescent="0.45">
      <c r="A90" t="str">
        <f>LEFT(A89, FIND("(",A89,1)-2)&amp;", Nevada"</f>
        <v>Lyon County, Nevada</v>
      </c>
      <c r="B90" s="32">
        <f>VLOOKUP(A90,'Reservation data'!$C$7:$Q$61,8,FALSE)</f>
        <v>27077</v>
      </c>
      <c r="C90" s="31"/>
      <c r="D90" s="32">
        <f>VLOOKUP(A90,'Reservation data'!$C$7:$Q$61,10,FALSE)</f>
        <v>1820</v>
      </c>
      <c r="E90" s="31"/>
      <c r="F90" s="32">
        <f>VLOOKUP(A90,'Reservation data'!$C$7:$Q$61,6,FALSE)</f>
        <v>28897</v>
      </c>
      <c r="G90" s="31"/>
    </row>
    <row r="91" spans="1:7" x14ac:dyDescent="0.45">
      <c r="A91" t="s">
        <v>217</v>
      </c>
      <c r="B91" s="32">
        <f>VLOOKUP(A91,'Reservation data'!$C$7:$Q$61,8,FALSE)</f>
        <v>9</v>
      </c>
      <c r="C91" s="31">
        <f>TRUNC(B91/B92,6)</f>
        <v>3.3E-4</v>
      </c>
      <c r="D91" s="32">
        <f>VLOOKUP(A91,'Reservation data'!$C$7:$Q$61,10,FALSE)</f>
        <v>0</v>
      </c>
      <c r="E91" s="31">
        <f>TRUNC(D91/D92,6)</f>
        <v>0</v>
      </c>
      <c r="F91" s="32">
        <f>VLOOKUP(A91,'Reservation data'!$C$7:$Q$61,6,FALSE)</f>
        <v>9</v>
      </c>
      <c r="G91" s="31">
        <f>TRUNC(F91/F92,6)</f>
        <v>3.1599999999999998E-4</v>
      </c>
    </row>
    <row r="92" spans="1:7" x14ac:dyDescent="0.45">
      <c r="A92" t="str">
        <f>LEFT(A91, FIND("(",A91,1)-2)&amp;", Nevada"</f>
        <v>Carson City, Nevada</v>
      </c>
      <c r="B92" s="32">
        <f>VLOOKUP(A92,'Reservation data'!$C$7:$Q$61,8,FALSE)</f>
        <v>27220</v>
      </c>
      <c r="C92" s="31"/>
      <c r="D92" s="32">
        <f>VLOOKUP(A92,'Reservation data'!$C$7:$Q$61,10,FALSE)</f>
        <v>1176</v>
      </c>
      <c r="E92" s="31"/>
      <c r="F92" s="32">
        <f>VLOOKUP(A92,'Reservation data'!$C$7:$Q$61,6,FALSE)</f>
        <v>28396</v>
      </c>
      <c r="G92" s="31"/>
    </row>
    <row r="93" spans="1:7" x14ac:dyDescent="0.45">
      <c r="B93" s="32"/>
      <c r="C93" s="31"/>
      <c r="D93" s="32"/>
      <c r="E93" s="31"/>
      <c r="F93" s="32"/>
      <c r="G93" s="31"/>
    </row>
    <row r="94" spans="1:7" x14ac:dyDescent="0.45">
      <c r="A94" t="s">
        <v>219</v>
      </c>
      <c r="B94" s="32">
        <f>VLOOKUP(A94,'Reservation data'!$C$7:$Q$61,8,FALSE)</f>
        <v>16</v>
      </c>
      <c r="C94" s="31">
        <f>TRUNC(B94/B95,6)</f>
        <v>6.02E-4</v>
      </c>
      <c r="D94" s="32">
        <f>VLOOKUP(A94,'Reservation data'!$C$7:$Q$61,10,FALSE)</f>
        <v>1</v>
      </c>
      <c r="E94" s="31">
        <f>TRUNC(D94/D95,6)</f>
        <v>8.4599999999999996E-4</v>
      </c>
      <c r="F94" s="32">
        <f>VLOOKUP(A94,'Reservation data'!$C$7:$Q$61,6,FALSE)</f>
        <v>17</v>
      </c>
      <c r="G94" s="31">
        <f>TRUNC(F94/F95,6)</f>
        <v>6.1200000000000002E-4</v>
      </c>
    </row>
    <row r="95" spans="1:7" x14ac:dyDescent="0.45">
      <c r="A95" t="str">
        <f>LEFT(A94, FIND("(",A94,1)-2)&amp;", Nevada"</f>
        <v>Elko County, Nevada</v>
      </c>
      <c r="B95" s="32">
        <f>VLOOKUP(A95,'Reservation data'!$C$7:$Q$61,8,FALSE)</f>
        <v>26575</v>
      </c>
      <c r="C95" s="31"/>
      <c r="D95" s="32">
        <f>VLOOKUP(A95,'Reservation data'!$C$7:$Q$61,10,FALSE)</f>
        <v>1182</v>
      </c>
      <c r="E95" s="31"/>
      <c r="F95" s="32">
        <f>VLOOKUP(A95,'Reservation data'!$C$7:$Q$61,6,FALSE)</f>
        <v>27757</v>
      </c>
      <c r="G95" s="31"/>
    </row>
    <row r="96" spans="1:7" x14ac:dyDescent="0.45">
      <c r="B96" s="32"/>
      <c r="C96" s="31"/>
      <c r="D96" s="32"/>
      <c r="E96" s="31"/>
      <c r="F96" s="32"/>
      <c r="G96" s="31"/>
    </row>
    <row r="97" spans="1:7" x14ac:dyDescent="0.45">
      <c r="A97" t="s">
        <v>221</v>
      </c>
      <c r="B97" s="32">
        <f>VLOOKUP(A97,'Reservation data'!$C$7:$Q$61,8,FALSE)</f>
        <v>21</v>
      </c>
      <c r="C97" s="31">
        <f>TRUNC(B97/B98,6)</f>
        <v>2.6350000000000002E-3</v>
      </c>
      <c r="D97" s="32">
        <f>VLOOKUP(A97,'Reservation data'!$C$7:$Q$61,10,FALSE)</f>
        <v>1</v>
      </c>
      <c r="E97" s="31">
        <f>TRUNC(D97/D98,6)</f>
        <v>2.1919999999999999E-3</v>
      </c>
      <c r="F97" s="32">
        <f>VLOOKUP(A97,'Reservation data'!$C$7:$Q$61,6,FALSE)</f>
        <v>22</v>
      </c>
      <c r="G97" s="31">
        <f>TRUNC(F97/F98,6)</f>
        <v>2.611E-3</v>
      </c>
    </row>
    <row r="98" spans="1:7" x14ac:dyDescent="0.45">
      <c r="A98" t="str">
        <f>LEFT(A97, FIND("(",A97,1)-2)&amp;", Nevada"</f>
        <v>Humboldt County, Nevada</v>
      </c>
      <c r="B98" s="32">
        <f>VLOOKUP(A98,'Reservation data'!$C$7:$Q$61,8,FALSE)</f>
        <v>7969</v>
      </c>
      <c r="C98" s="31"/>
      <c r="D98" s="32">
        <f>VLOOKUP(A98,'Reservation data'!$C$7:$Q$61,10,FALSE)</f>
        <v>456</v>
      </c>
      <c r="E98" s="31"/>
      <c r="F98" s="32">
        <f>VLOOKUP(A98,'Reservation data'!$C$7:$Q$61,6,FALSE)</f>
        <v>8425</v>
      </c>
      <c r="G98" s="31"/>
    </row>
    <row r="99" spans="1:7" x14ac:dyDescent="0.45">
      <c r="B99" s="32"/>
      <c r="C99" s="31"/>
      <c r="D99" s="32"/>
      <c r="E99" s="31"/>
      <c r="F99" s="32"/>
      <c r="G99" s="31"/>
    </row>
    <row r="100" spans="1:7" x14ac:dyDescent="0.45">
      <c r="A100" t="s">
        <v>223</v>
      </c>
      <c r="B100" s="32">
        <f>VLOOKUP(A100,'Reservation data'!$C$7:$Q$61,8,FALSE)</f>
        <v>61</v>
      </c>
      <c r="C100" s="31">
        <f>TRUNC(B100/B101,6)</f>
        <v>2.2520000000000001E-3</v>
      </c>
      <c r="D100" s="32">
        <f>VLOOKUP(A100,'Reservation data'!$C$7:$Q$61,10,FALSE)</f>
        <v>12</v>
      </c>
      <c r="E100" s="31">
        <f>TRUNC(D100/D101,6)</f>
        <v>6.5929999999999999E-3</v>
      </c>
      <c r="F100" s="32">
        <f>VLOOKUP(A100,'Reservation data'!$C$7:$Q$61,6,FALSE)</f>
        <v>73</v>
      </c>
      <c r="G100" s="31">
        <f>TRUNC(F100/F101,6)</f>
        <v>2.526E-3</v>
      </c>
    </row>
    <row r="101" spans="1:7" x14ac:dyDescent="0.45">
      <c r="A101" t="str">
        <f>LEFT(A100, FIND("(",A100,1)-2)&amp;", Nevada"</f>
        <v>Lyon County, Nevada</v>
      </c>
      <c r="B101" s="32">
        <f>VLOOKUP(A101,'Reservation data'!$C$7:$Q$61,8,FALSE)</f>
        <v>27077</v>
      </c>
      <c r="C101" s="31"/>
      <c r="D101" s="32">
        <f>VLOOKUP(A101,'Reservation data'!$C$7:$Q$61,10,FALSE)</f>
        <v>1820</v>
      </c>
      <c r="E101" s="31"/>
      <c r="F101" s="32">
        <f>VLOOKUP(A101,'Reservation data'!$C$7:$Q$61,6,FALSE)</f>
        <v>28897</v>
      </c>
      <c r="G101" s="31"/>
    </row>
    <row r="102" spans="1:7" x14ac:dyDescent="0.45">
      <c r="B102" s="32"/>
      <c r="C102" s="31"/>
      <c r="D102" s="32"/>
      <c r="E102" s="31"/>
      <c r="F102" s="32"/>
      <c r="G102" s="31"/>
    </row>
    <row r="103" spans="1:7" x14ac:dyDescent="0.45">
      <c r="A103" t="s">
        <v>225</v>
      </c>
      <c r="B103" s="32">
        <f>VLOOKUP(A103,'Reservation data'!$C$7:$Q$61,8,FALSE)</f>
        <v>7</v>
      </c>
      <c r="C103" s="31">
        <f>TRUNC(B103/B104,6)</f>
        <v>4.1399999999999998E-4</v>
      </c>
      <c r="D103" s="32">
        <f>VLOOKUP(A103,'Reservation data'!$C$7:$Q$61,10,FALSE)</f>
        <v>0</v>
      </c>
      <c r="E103" s="31">
        <f>TRUNC(D103/D104,6)</f>
        <v>0</v>
      </c>
      <c r="F103" s="32">
        <f>VLOOKUP(A103,'Reservation data'!$C$7:$Q$61,6,FALSE)</f>
        <v>7</v>
      </c>
      <c r="G103" s="31">
        <f>TRUNC(F103/F104,6)</f>
        <v>3.7399999999999998E-4</v>
      </c>
    </row>
    <row r="104" spans="1:7" x14ac:dyDescent="0.45">
      <c r="A104" t="str">
        <f>LEFT(A103, FIND("(",A103,1)-2)&amp;", Nevada"</f>
        <v>Nye County, Nevada</v>
      </c>
      <c r="B104" s="32">
        <f>VLOOKUP(A104,'Reservation data'!$C$7:$Q$61,8,FALSE)</f>
        <v>16902</v>
      </c>
      <c r="C104" s="31"/>
      <c r="D104" s="32">
        <f>VLOOKUP(A104,'Reservation data'!$C$7:$Q$61,10,FALSE)</f>
        <v>1782</v>
      </c>
      <c r="E104" s="31"/>
      <c r="F104" s="32">
        <f>VLOOKUP(A104,'Reservation data'!$C$7:$Q$61,6,FALSE)</f>
        <v>18684</v>
      </c>
      <c r="G104" s="31"/>
    </row>
    <row r="105" spans="1:7" x14ac:dyDescent="0.45">
      <c r="B105" s="32"/>
      <c r="C105" s="31"/>
      <c r="D105" s="32"/>
      <c r="E105" s="31"/>
      <c r="F105" s="32"/>
      <c r="G105" s="31"/>
    </row>
    <row r="106" spans="1:7" x14ac:dyDescent="0.45">
      <c r="B106" s="32"/>
      <c r="C106" s="31"/>
      <c r="D106" s="32"/>
      <c r="E106" s="31"/>
      <c r="F106" s="32"/>
      <c r="G106" s="31"/>
    </row>
    <row r="107" spans="1:7" x14ac:dyDescent="0.45">
      <c r="B107" s="32"/>
      <c r="C107" s="31"/>
      <c r="D107" s="32"/>
      <c r="E107" s="31"/>
      <c r="F107" s="32"/>
      <c r="G107" s="31"/>
    </row>
    <row r="108" spans="1:7" x14ac:dyDescent="0.45">
      <c r="B108" s="32"/>
      <c r="C108" s="31"/>
      <c r="D108" s="32"/>
      <c r="E108" s="31"/>
      <c r="F108" s="32"/>
      <c r="G108" s="31"/>
    </row>
    <row r="109" spans="1:7" x14ac:dyDescent="0.45">
      <c r="B109" s="32"/>
      <c r="C109" s="31"/>
      <c r="D109" s="32"/>
      <c r="E109" s="31"/>
      <c r="F109" s="32"/>
      <c r="G109" s="31"/>
    </row>
    <row r="110" spans="1:7" x14ac:dyDescent="0.45">
      <c r="B110" s="32"/>
      <c r="C110" s="31"/>
      <c r="D110" s="32"/>
      <c r="E110" s="31"/>
      <c r="F110" s="32"/>
      <c r="G110" s="31"/>
    </row>
    <row r="111" spans="1:7" x14ac:dyDescent="0.45">
      <c r="B111" s="32"/>
      <c r="C111" s="31"/>
      <c r="D111" s="32"/>
      <c r="E111" s="31"/>
      <c r="F111" s="32"/>
      <c r="G111" s="31"/>
    </row>
    <row r="112" spans="1:7" x14ac:dyDescent="0.45">
      <c r="B112" s="32"/>
      <c r="C112" s="31"/>
      <c r="D112" s="32"/>
      <c r="E112" s="31"/>
      <c r="F112" s="32"/>
      <c r="G112" s="31"/>
    </row>
    <row r="113" spans="2:7" x14ac:dyDescent="0.45">
      <c r="B113" s="32"/>
      <c r="C113" s="31"/>
      <c r="D113" s="32"/>
      <c r="E113" s="31"/>
      <c r="F113" s="32"/>
      <c r="G113" s="31"/>
    </row>
    <row r="114" spans="2:7" x14ac:dyDescent="0.45">
      <c r="B114" s="32"/>
      <c r="C114" s="31"/>
      <c r="D114" s="32"/>
      <c r="E114" s="31"/>
      <c r="F114" s="32"/>
      <c r="G114" s="31"/>
    </row>
    <row r="115" spans="2:7" x14ac:dyDescent="0.45">
      <c r="B115" s="32"/>
      <c r="C115" s="31"/>
      <c r="D115" s="32"/>
      <c r="E115" s="31"/>
      <c r="F115" s="32"/>
      <c r="G115" s="31"/>
    </row>
    <row r="116" spans="2:7" x14ac:dyDescent="0.45">
      <c r="B116" s="32"/>
      <c r="C116" s="31"/>
      <c r="D116" s="32"/>
      <c r="E116" s="31"/>
      <c r="F116" s="32"/>
      <c r="G116" s="31"/>
    </row>
    <row r="140" spans="1:7" x14ac:dyDescent="0.45">
      <c r="A140" s="32"/>
      <c r="B140" s="32"/>
      <c r="D140" s="32"/>
      <c r="F140" s="32"/>
    </row>
    <row r="141" spans="1:7" x14ac:dyDescent="0.45">
      <c r="B141" s="32"/>
      <c r="C141" s="31"/>
      <c r="D141" s="32"/>
      <c r="E141" s="31"/>
      <c r="F141" s="32"/>
      <c r="G141" s="31"/>
    </row>
    <row r="142" spans="1:7" x14ac:dyDescent="0.45">
      <c r="B142" s="32"/>
      <c r="C142" s="32"/>
      <c r="D142" s="32"/>
      <c r="E142" s="32"/>
      <c r="F142" s="32"/>
      <c r="G142" s="32"/>
    </row>
    <row r="143" spans="1:7" x14ac:dyDescent="0.45">
      <c r="B143" s="32"/>
      <c r="C143" s="31"/>
      <c r="D143" s="32"/>
      <c r="E143" s="31"/>
      <c r="F143" s="32"/>
      <c r="G143" s="31"/>
    </row>
    <row r="144" spans="1:7" x14ac:dyDescent="0.45">
      <c r="B144" s="32"/>
      <c r="C144" s="32"/>
      <c r="D144" s="32"/>
      <c r="E144" s="32"/>
      <c r="F144" s="32"/>
      <c r="G144" s="32"/>
    </row>
    <row r="145" spans="1:7" x14ac:dyDescent="0.45">
      <c r="A145" s="32"/>
      <c r="B145" s="32"/>
      <c r="D145" s="32"/>
      <c r="F145" s="32"/>
    </row>
    <row r="146" spans="1:7" x14ac:dyDescent="0.45">
      <c r="B146" s="32"/>
      <c r="C146" s="31"/>
      <c r="D146" s="32"/>
      <c r="E146" s="31"/>
      <c r="F146" s="32"/>
      <c r="G146" s="31"/>
    </row>
    <row r="147" spans="1:7" x14ac:dyDescent="0.45">
      <c r="B147" s="32"/>
      <c r="C147" s="32"/>
      <c r="D147" s="32"/>
      <c r="E147" s="32"/>
      <c r="F147" s="32"/>
      <c r="G147" s="32"/>
    </row>
    <row r="148" spans="1:7" x14ac:dyDescent="0.45">
      <c r="B148" s="32"/>
      <c r="C148" s="31"/>
      <c r="D148" s="32"/>
      <c r="E148" s="31"/>
      <c r="F148" s="32"/>
      <c r="G148" s="31"/>
    </row>
    <row r="149" spans="1:7" x14ac:dyDescent="0.45">
      <c r="B149" s="32"/>
      <c r="C149" s="32"/>
      <c r="D149" s="32"/>
      <c r="E149" s="32"/>
      <c r="F149" s="32"/>
      <c r="G149" s="32"/>
    </row>
    <row r="150" spans="1:7" x14ac:dyDescent="0.45">
      <c r="A150" s="32"/>
    </row>
    <row r="151" spans="1:7" x14ac:dyDescent="0.45">
      <c r="B151" s="32"/>
      <c r="C151" s="31"/>
      <c r="D151" s="32"/>
      <c r="E151" s="31"/>
      <c r="F151" s="32"/>
      <c r="G151" s="31"/>
    </row>
    <row r="152" spans="1:7" x14ac:dyDescent="0.45">
      <c r="B152" s="32"/>
      <c r="C152" s="32"/>
      <c r="D152" s="32"/>
      <c r="E152" s="32"/>
      <c r="F152" s="32"/>
      <c r="G152" s="32"/>
    </row>
    <row r="153" spans="1:7" x14ac:dyDescent="0.45">
      <c r="B153" s="32"/>
      <c r="C153" s="31"/>
      <c r="D153" s="32"/>
      <c r="E153" s="31"/>
      <c r="F153" s="32"/>
      <c r="G153" s="31"/>
    </row>
    <row r="154" spans="1:7" x14ac:dyDescent="0.45">
      <c r="B154" s="32"/>
      <c r="C154" s="32"/>
      <c r="D154" s="32"/>
      <c r="E154" s="32"/>
      <c r="F154" s="32"/>
      <c r="G154" s="32"/>
    </row>
    <row r="155" spans="1:7" x14ac:dyDescent="0.45">
      <c r="B155" s="32"/>
      <c r="C155" s="31"/>
      <c r="D155" s="32"/>
      <c r="E155" s="31"/>
      <c r="F155" s="32"/>
      <c r="G155" s="31"/>
    </row>
    <row r="156" spans="1:7" x14ac:dyDescent="0.45">
      <c r="B156" s="32"/>
      <c r="C156" s="32"/>
      <c r="D156" s="32"/>
      <c r="E156" s="32"/>
      <c r="F156" s="32"/>
      <c r="G156" s="32"/>
    </row>
    <row r="157" spans="1:7" x14ac:dyDescent="0.45">
      <c r="B157" s="32"/>
      <c r="C157" s="31"/>
      <c r="D157" s="32"/>
      <c r="E157" s="31"/>
      <c r="F157" s="32"/>
      <c r="G157" s="31"/>
    </row>
    <row r="158" spans="1:7" x14ac:dyDescent="0.45">
      <c r="B158" s="32"/>
      <c r="C158" s="32"/>
      <c r="D158" s="32"/>
      <c r="E158" s="32"/>
      <c r="F158" s="32"/>
      <c r="G158" s="32"/>
    </row>
    <row r="159" spans="1:7" x14ac:dyDescent="0.45">
      <c r="B159" s="32"/>
      <c r="C159" s="31"/>
      <c r="D159" s="32"/>
      <c r="E159" s="31"/>
      <c r="F159" s="32"/>
      <c r="G159" s="31"/>
    </row>
    <row r="160" spans="1:7" x14ac:dyDescent="0.45">
      <c r="B160" s="32"/>
      <c r="C160" s="32"/>
      <c r="D160" s="32"/>
      <c r="E160" s="32"/>
      <c r="F160" s="32"/>
      <c r="G160" s="32"/>
    </row>
    <row r="161" spans="1:7" x14ac:dyDescent="0.45">
      <c r="B161" s="32"/>
      <c r="C161" s="31"/>
      <c r="D161" s="32"/>
      <c r="E161" s="31"/>
      <c r="F161" s="32"/>
      <c r="G161" s="31"/>
    </row>
    <row r="162" spans="1:7" x14ac:dyDescent="0.45">
      <c r="B162" s="32"/>
      <c r="C162" s="32"/>
      <c r="D162" s="32"/>
      <c r="E162" s="32"/>
      <c r="F162" s="32"/>
      <c r="G162" s="32"/>
    </row>
    <row r="163" spans="1:7" x14ac:dyDescent="0.45">
      <c r="B163" s="32"/>
      <c r="C163" s="31"/>
      <c r="D163" s="32"/>
      <c r="E163" s="31"/>
      <c r="F163" s="32"/>
      <c r="G163" s="31"/>
    </row>
    <row r="164" spans="1:7" x14ac:dyDescent="0.45">
      <c r="B164" s="32"/>
      <c r="C164" s="32"/>
      <c r="D164" s="32"/>
      <c r="E164" s="32"/>
      <c r="F164" s="32"/>
      <c r="G164" s="32"/>
    </row>
    <row r="165" spans="1:7" x14ac:dyDescent="0.45">
      <c r="B165" s="32"/>
      <c r="C165" s="31"/>
      <c r="D165" s="32"/>
      <c r="E165" s="31"/>
      <c r="F165" s="32"/>
      <c r="G165" s="31"/>
    </row>
    <row r="166" spans="1:7" x14ac:dyDescent="0.45">
      <c r="B166" s="32"/>
      <c r="C166" s="32"/>
      <c r="D166" s="32"/>
      <c r="E166" s="32"/>
      <c r="F166" s="32"/>
      <c r="G166" s="32"/>
    </row>
    <row r="167" spans="1:7" x14ac:dyDescent="0.45">
      <c r="B167" s="32"/>
      <c r="C167" s="31"/>
      <c r="D167" s="32"/>
      <c r="E167" s="31"/>
      <c r="F167" s="32"/>
      <c r="G167" s="31"/>
    </row>
    <row r="168" spans="1:7" x14ac:dyDescent="0.45">
      <c r="B168" s="32"/>
      <c r="C168" s="32"/>
      <c r="D168" s="32"/>
      <c r="E168" s="32"/>
      <c r="F168" s="32"/>
      <c r="G168" s="32"/>
    </row>
    <row r="169" spans="1:7" x14ac:dyDescent="0.45">
      <c r="A169" s="32"/>
    </row>
  </sheetData>
  <autoFilter ref="A4:G104" xr:uid="{00000000-0009-0000-0000-000007000000}"/>
  <mergeCells count="3">
    <mergeCell ref="B3:C3"/>
    <mergeCell ref="D3:E3"/>
    <mergeCell ref="F3:G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09D5F-FFFF-44C9-A17B-11CE8C060AA3}">
  <dimension ref="A1:L119"/>
  <sheetViews>
    <sheetView zoomScale="70" zoomScaleNormal="70" workbookViewId="0">
      <selection activeCell="C3" sqref="C3"/>
    </sheetView>
  </sheetViews>
  <sheetFormatPr defaultColWidth="9.1328125" defaultRowHeight="13.15" x14ac:dyDescent="0.4"/>
  <cols>
    <col min="1" max="1" width="18.73046875" style="37" bestFit="1" customWidth="1"/>
    <col min="2" max="2" width="42.1328125" style="37" customWidth="1"/>
    <col min="3" max="3" width="16" style="37" customWidth="1"/>
    <col min="4" max="4" width="14.265625" style="37" customWidth="1"/>
    <col min="5" max="5" width="13.3984375" style="37" customWidth="1"/>
    <col min="6" max="6" width="9.59765625" style="37" customWidth="1"/>
    <col min="7" max="7" width="13" style="37" bestFit="1" customWidth="1"/>
    <col min="8" max="8" width="10.59765625" style="37" customWidth="1"/>
    <col min="9" max="9" width="11.3984375" style="37" customWidth="1"/>
    <col min="10" max="10" width="12" style="37" customWidth="1"/>
    <col min="11" max="11" width="11" style="37" customWidth="1"/>
    <col min="12" max="12" width="18.86328125" style="37" customWidth="1"/>
    <col min="13" max="16384" width="9.1328125" style="37"/>
  </cols>
  <sheetData>
    <row r="1" spans="1:6" x14ac:dyDescent="0.4">
      <c r="A1" s="35"/>
      <c r="B1" s="36"/>
    </row>
    <row r="2" spans="1:6" x14ac:dyDescent="0.4">
      <c r="A2" s="35"/>
      <c r="C2" s="35" t="s">
        <v>85</v>
      </c>
    </row>
    <row r="3" spans="1:6" x14ac:dyDescent="0.4">
      <c r="C3" s="36" t="s">
        <v>310</v>
      </c>
      <c r="D3" s="36"/>
      <c r="E3" s="36"/>
      <c r="F3" s="38"/>
    </row>
    <row r="4" spans="1:6" x14ac:dyDescent="0.4">
      <c r="C4" s="36" t="s">
        <v>38</v>
      </c>
      <c r="D4" s="36" t="s">
        <v>7</v>
      </c>
      <c r="E4" s="36" t="s">
        <v>43</v>
      </c>
      <c r="F4" s="38"/>
    </row>
    <row r="5" spans="1:6" x14ac:dyDescent="0.4">
      <c r="A5" s="36" t="s">
        <v>89</v>
      </c>
      <c r="B5" s="36" t="s">
        <v>121</v>
      </c>
      <c r="C5" s="36">
        <f t="shared" ref="C5:C21" si="0">E5-D5</f>
        <v>123392</v>
      </c>
      <c r="D5" s="36">
        <f>_xlfn.XLOOKUP(A5,'Step 4'!A$3:A$37,'Step 4'!K$3:K$37,,0,)</f>
        <v>6202</v>
      </c>
      <c r="E5" s="36">
        <f>_xlfn.XLOOKUP(A5,'Step 2'!$A$3:$A$37,'Step 2'!$K$3:$K$37,,0,)</f>
        <v>129594</v>
      </c>
    </row>
    <row r="6" spans="1:6" x14ac:dyDescent="0.4">
      <c r="A6" s="36" t="s">
        <v>90</v>
      </c>
      <c r="B6" s="36" t="s">
        <v>123</v>
      </c>
      <c r="C6" s="36">
        <f t="shared" si="0"/>
        <v>13966997</v>
      </c>
      <c r="D6" s="36">
        <f>_xlfn.XLOOKUP(A6,'Step 4'!A$3:A$37,'Step 4'!K$3:K$37,,0,)</f>
        <v>857310</v>
      </c>
      <c r="E6" s="36">
        <f>_xlfn.XLOOKUP(A6,'Step 2'!$A$3:$A$37,'Step 2'!$K$3:$K$37,,0,)</f>
        <v>14824307</v>
      </c>
    </row>
    <row r="7" spans="1:6" x14ac:dyDescent="0.4">
      <c r="A7" s="36" t="s">
        <v>91</v>
      </c>
      <c r="B7" s="36" t="s">
        <v>125</v>
      </c>
      <c r="C7" s="36">
        <f t="shared" si="0"/>
        <v>273343</v>
      </c>
      <c r="D7" s="36">
        <f>_xlfn.XLOOKUP(A7,'Step 4'!A$3:A$37,'Step 4'!K$3:K$37,,0,)</f>
        <v>13453</v>
      </c>
      <c r="E7" s="36">
        <f>_xlfn.XLOOKUP(A7,'Step 2'!$A$3:$A$37,'Step 2'!$K$3:$K$37,,0,)</f>
        <v>286796</v>
      </c>
    </row>
    <row r="8" spans="1:6" x14ac:dyDescent="0.4">
      <c r="A8" s="36" t="s">
        <v>92</v>
      </c>
      <c r="B8" s="36" t="s">
        <v>127</v>
      </c>
      <c r="C8" s="36">
        <f t="shared" si="0"/>
        <v>318559</v>
      </c>
      <c r="D8" s="36">
        <f>_xlfn.XLOOKUP(A8,'Step 4'!A$3:A$37,'Step 4'!K$3:K$37,,0,)</f>
        <v>13435</v>
      </c>
      <c r="E8" s="36">
        <f>_xlfn.XLOOKUP(A8,'Step 2'!$A$3:$A$37,'Step 2'!$K$3:$K$37,,0,)</f>
        <v>331994</v>
      </c>
    </row>
    <row r="9" spans="1:6" x14ac:dyDescent="0.4">
      <c r="A9" s="36" t="s">
        <v>94</v>
      </c>
      <c r="B9" s="36" t="s">
        <v>129</v>
      </c>
      <c r="C9" s="36">
        <f t="shared" si="0"/>
        <v>3108</v>
      </c>
      <c r="D9" s="36">
        <f>_xlfn.XLOOKUP(A9,'Step 4'!A$3:A$37,'Step 4'!K$3:K$37,,0,)</f>
        <v>255</v>
      </c>
      <c r="E9" s="36">
        <f>_xlfn.XLOOKUP(A9,'Step 2'!$A$3:$A$37,'Step 2'!$K$3:$K$37,,0,)</f>
        <v>3363</v>
      </c>
    </row>
    <row r="10" spans="1:6" x14ac:dyDescent="0.4">
      <c r="A10" s="36" t="s">
        <v>95</v>
      </c>
      <c r="B10" s="36" t="s">
        <v>131</v>
      </c>
      <c r="C10" s="36">
        <f t="shared" si="0"/>
        <v>7631</v>
      </c>
      <c r="D10" s="36">
        <f>_xlfn.XLOOKUP(A10,'Step 4'!A$3:A$37,'Step 4'!K$3:K$37,,0,)</f>
        <v>505</v>
      </c>
      <c r="E10" s="36">
        <f>_xlfn.XLOOKUP(A10,'Step 2'!$A$3:$A$37,'Step 2'!$K$3:$K$37,,0,)</f>
        <v>8136</v>
      </c>
    </row>
    <row r="11" spans="1:6" x14ac:dyDescent="0.4">
      <c r="A11" s="36" t="s">
        <v>99</v>
      </c>
      <c r="B11" s="36" t="s">
        <v>133</v>
      </c>
      <c r="C11" s="36">
        <f t="shared" si="0"/>
        <v>95075</v>
      </c>
      <c r="D11" s="36">
        <f>_xlfn.XLOOKUP(A11,'Step 4'!A$3:A$37,'Step 4'!K$3:K$37,,0,)</f>
        <v>4045</v>
      </c>
      <c r="E11" s="36">
        <f>_xlfn.XLOOKUP(A11,'Step 2'!$A$3:$A$37,'Step 2'!$K$3:$K$37,,0,)</f>
        <v>99120</v>
      </c>
    </row>
    <row r="12" spans="1:6" x14ac:dyDescent="0.4">
      <c r="A12" s="36" t="s">
        <v>100</v>
      </c>
      <c r="B12" s="36" t="s">
        <v>135</v>
      </c>
      <c r="C12" s="36">
        <f t="shared" si="0"/>
        <v>28084</v>
      </c>
      <c r="D12" s="36">
        <f>_xlfn.XLOOKUP(A12,'Step 4'!A$3:A$37,'Step 4'!K$3:K$37,,0,)</f>
        <v>1546</v>
      </c>
      <c r="E12" s="36">
        <f>_xlfn.XLOOKUP(A12,'Step 2'!$A$3:$A$37,'Step 2'!$K$3:$K$37,,0,)</f>
        <v>29630</v>
      </c>
    </row>
    <row r="13" spans="1:6" x14ac:dyDescent="0.4">
      <c r="A13" s="36" t="s">
        <v>104</v>
      </c>
      <c r="B13" s="36" t="s">
        <v>137</v>
      </c>
      <c r="C13" s="36">
        <f t="shared" si="0"/>
        <v>19875</v>
      </c>
      <c r="D13" s="36">
        <f>_xlfn.XLOOKUP(A13,'Step 4'!A$3:A$37,'Step 4'!K$3:K$37,,0,)</f>
        <v>1035</v>
      </c>
      <c r="E13" s="36">
        <f>_xlfn.XLOOKUP(A13,'Step 2'!$A$3:$A$37,'Step 2'!$K$3:$K$37,,0,)</f>
        <v>20910</v>
      </c>
    </row>
    <row r="14" spans="1:6" x14ac:dyDescent="0.4">
      <c r="A14" s="36" t="s">
        <v>105</v>
      </c>
      <c r="B14" s="36" t="s">
        <v>139</v>
      </c>
      <c r="C14" s="36">
        <f t="shared" si="0"/>
        <v>345869</v>
      </c>
      <c r="D14" s="36">
        <f>_xlfn.XLOOKUP(A14,'Step 4'!A$3:A$37,'Step 4'!K$3:K$37,,0,)</f>
        <v>18590</v>
      </c>
      <c r="E14" s="36">
        <f>_xlfn.XLOOKUP(A14,'Step 2'!$A$3:$A$37,'Step 2'!$K$3:$K$37,,0,)</f>
        <v>364459</v>
      </c>
    </row>
    <row r="15" spans="1:6" x14ac:dyDescent="0.4">
      <c r="A15" s="36" t="s">
        <v>106</v>
      </c>
      <c r="B15" s="36" t="s">
        <v>141</v>
      </c>
      <c r="C15" s="36">
        <f t="shared" si="0"/>
        <v>12459</v>
      </c>
      <c r="D15" s="36">
        <f>_xlfn.XLOOKUP(A15,'Step 4'!A$3:A$37,'Step 4'!K$3:K$37,,0,)</f>
        <v>1396</v>
      </c>
      <c r="E15" s="36">
        <f>_xlfn.XLOOKUP(A15,'Step 2'!$A$3:$A$37,'Step 2'!$K$3:$K$37,,0,)</f>
        <v>13855</v>
      </c>
    </row>
    <row r="16" spans="1:6" x14ac:dyDescent="0.4">
      <c r="A16" s="36" t="s">
        <v>109</v>
      </c>
      <c r="B16" s="36" t="s">
        <v>143</v>
      </c>
      <c r="C16" s="36">
        <f t="shared" si="0"/>
        <v>214008</v>
      </c>
      <c r="D16" s="36">
        <f>_xlfn.XLOOKUP(A16,'Step 4'!A$3:A$37,'Step 4'!K$3:K$37,,0,)</f>
        <v>16557</v>
      </c>
      <c r="E16" s="36">
        <f>_xlfn.XLOOKUP(A16,'Step 2'!$A$3:$A$37,'Step 2'!$K$3:$K$37,,0,)</f>
        <v>230565</v>
      </c>
    </row>
    <row r="17" spans="1:12" x14ac:dyDescent="0.4">
      <c r="A17" s="36" t="s">
        <v>111</v>
      </c>
      <c r="B17" s="36" t="s">
        <v>145</v>
      </c>
      <c r="C17" s="36">
        <f t="shared" si="0"/>
        <v>25882</v>
      </c>
      <c r="D17" s="36">
        <f>_xlfn.XLOOKUP(A17,'Step 4'!A$3:A$37,'Step 4'!K$3:K$37,,0,)</f>
        <v>1221</v>
      </c>
      <c r="E17" s="36">
        <f>_xlfn.XLOOKUP(A17,'Step 2'!$A$3:$A$37,'Step 2'!$K$3:$K$37,,0,)</f>
        <v>27103</v>
      </c>
    </row>
    <row r="18" spans="1:12" x14ac:dyDescent="0.4">
      <c r="A18" s="36" t="s">
        <v>116</v>
      </c>
      <c r="B18" s="36" t="s">
        <v>147</v>
      </c>
      <c r="C18" s="36">
        <f t="shared" si="0"/>
        <v>20046</v>
      </c>
      <c r="D18" s="36">
        <f>_xlfn.XLOOKUP(A18,'Step 4'!A$3:A$37,'Step 4'!K$3:K$37,,0,)</f>
        <v>1245</v>
      </c>
      <c r="E18" s="36">
        <f>_xlfn.XLOOKUP(A18,'Step 2'!$A$3:$A$37,'Step 2'!$K$3:$K$37,,0,)</f>
        <v>21291</v>
      </c>
    </row>
    <row r="19" spans="1:12" x14ac:dyDescent="0.4">
      <c r="A19" s="36" t="s">
        <v>117</v>
      </c>
      <c r="B19" s="36" t="s">
        <v>149</v>
      </c>
      <c r="C19" s="36">
        <f t="shared" si="0"/>
        <v>3119071</v>
      </c>
      <c r="D19" s="36">
        <f>_xlfn.XLOOKUP(A19,'Step 4'!A$3:A$37,'Step 4'!K$3:K$37,,0,)</f>
        <v>147978</v>
      </c>
      <c r="E19" s="36">
        <f>_xlfn.XLOOKUP(A19,'Step 2'!$A$3:$A$37,'Step 2'!$K$3:$K$37,,0,)</f>
        <v>3267049</v>
      </c>
    </row>
    <row r="20" spans="1:12" x14ac:dyDescent="0.4">
      <c r="A20" s="36" t="s">
        <v>118</v>
      </c>
      <c r="B20" s="36" t="s">
        <v>151</v>
      </c>
      <c r="C20" s="36">
        <f t="shared" si="0"/>
        <v>43225</v>
      </c>
      <c r="D20" s="36">
        <f>_xlfn.XLOOKUP(A20,'Step 4'!A$3:A$37,'Step 4'!K$3:K$37,,0,)</f>
        <v>1811</v>
      </c>
      <c r="E20" s="36">
        <f>_xlfn.XLOOKUP(A20,'Step 2'!$A$3:$A$37,'Step 2'!$K$3:$K$37,,0,)</f>
        <v>45036</v>
      </c>
    </row>
    <row r="21" spans="1:12" x14ac:dyDescent="0.4">
      <c r="A21" s="36" t="s">
        <v>87</v>
      </c>
      <c r="B21" s="36" t="s">
        <v>153</v>
      </c>
      <c r="C21" s="36">
        <f t="shared" si="0"/>
        <v>341727</v>
      </c>
      <c r="D21" s="36">
        <f>_xlfn.XLOOKUP(A21,'Step 4'!A$3:A$37,'Step 4'!K$3:K$37,,0,)</f>
        <v>16026</v>
      </c>
      <c r="E21" s="36">
        <f>_xlfn.XLOOKUP(A21,'Step 2'!$A$3:$A$37,'Step 2'!$K$3:$K$37,,0,)</f>
        <v>357753</v>
      </c>
    </row>
    <row r="22" spans="1:12" x14ac:dyDescent="0.4">
      <c r="A22" s="36"/>
      <c r="B22" s="36"/>
    </row>
    <row r="23" spans="1:12" x14ac:dyDescent="0.4">
      <c r="A23" s="36"/>
      <c r="B23" s="36"/>
    </row>
    <row r="24" spans="1:12" x14ac:dyDescent="0.4">
      <c r="A24" s="36"/>
      <c r="B24" s="35" t="s">
        <v>86</v>
      </c>
      <c r="C24" s="39">
        <v>10</v>
      </c>
    </row>
    <row r="25" spans="1:12" x14ac:dyDescent="0.4">
      <c r="A25" s="36"/>
      <c r="B25" s="35"/>
      <c r="C25" s="39"/>
    </row>
    <row r="26" spans="1:12" x14ac:dyDescent="0.4">
      <c r="A26" s="36"/>
      <c r="B26" s="35"/>
      <c r="C26" s="39"/>
    </row>
    <row r="27" spans="1:12" x14ac:dyDescent="0.4">
      <c r="A27" s="36"/>
      <c r="B27" s="36"/>
    </row>
    <row r="28" spans="1:12" ht="20.25" customHeight="1" x14ac:dyDescent="0.4">
      <c r="B28" s="36"/>
      <c r="C28" s="59" t="s">
        <v>44</v>
      </c>
      <c r="D28" s="60"/>
      <c r="E28" s="61"/>
      <c r="F28" s="62" t="str">
        <f>C3</f>
        <v>Sep 2024 - Aug 2025</v>
      </c>
      <c r="G28" s="63"/>
      <c r="H28" s="64"/>
      <c r="I28" s="65" t="str">
        <f>"Number, "&amp;C3&amp;" (Census share * 24-month total)"</f>
        <v>Number, Sep 2024 - Aug 2025 (Census share * 24-month total)</v>
      </c>
      <c r="J28" s="66"/>
      <c r="K28" s="66"/>
      <c r="L28" s="67"/>
    </row>
    <row r="29" spans="1:12" x14ac:dyDescent="0.4">
      <c r="B29" s="36"/>
      <c r="C29" s="40" t="s">
        <v>38</v>
      </c>
      <c r="D29" s="40" t="s">
        <v>7</v>
      </c>
      <c r="E29" s="40" t="s">
        <v>6</v>
      </c>
      <c r="F29" s="40" t="s">
        <v>38</v>
      </c>
      <c r="G29" s="40" t="s">
        <v>7</v>
      </c>
      <c r="H29" s="40" t="s">
        <v>6</v>
      </c>
      <c r="I29" s="41" t="s">
        <v>38</v>
      </c>
      <c r="J29" s="41" t="s">
        <v>7</v>
      </c>
      <c r="K29" s="41" t="s">
        <v>43</v>
      </c>
      <c r="L29" s="42" t="s">
        <v>25</v>
      </c>
    </row>
    <row r="30" spans="1:12" x14ac:dyDescent="0.4">
      <c r="A30" s="37" t="str">
        <f>LEFT(B30,FIND("(",B30)-2)&amp;", Nevada"</f>
        <v>Lander County, Nevada</v>
      </c>
      <c r="B30" s="37" t="s">
        <v>155</v>
      </c>
      <c r="C30" s="43">
        <f>VLOOKUP($B30,'Census shares'!$A$5:$G$104,3,FALSE)</f>
        <v>1.8471999999999999E-2</v>
      </c>
      <c r="D30" s="43">
        <f>VLOOKUP($B30,'Census shares'!$A$5:$G$104,5,FALSE)</f>
        <v>6.4777000000000001E-2</v>
      </c>
      <c r="E30" s="43">
        <f>VLOOKUP($B30,'Census shares'!$A$5:$G$104,7,FALSE)</f>
        <v>2.2734999999999998E-2</v>
      </c>
      <c r="F30" s="36">
        <f>VLOOKUP(A30,$B$5:$E$21,2,FALSE)</f>
        <v>28084</v>
      </c>
      <c r="G30" s="36">
        <f>VLOOKUP(A30,$B$5:$E$21,3,FALSE)</f>
        <v>1546</v>
      </c>
      <c r="H30" s="36">
        <f>VLOOKUP(A30,$B$5:$E$21,4,FALSE)</f>
        <v>29630</v>
      </c>
      <c r="I30" s="44">
        <f>C30*F30</f>
        <v>518.76764800000001</v>
      </c>
      <c r="J30" s="45">
        <f>D30*G30</f>
        <v>100.145242</v>
      </c>
      <c r="K30" s="46">
        <f>I30+J30</f>
        <v>618.91289000000006</v>
      </c>
      <c r="L30" s="47">
        <f>J30/K30</f>
        <v>0.16180829906450969</v>
      </c>
    </row>
    <row r="31" spans="1:12" x14ac:dyDescent="0.4">
      <c r="B31" s="48" t="s">
        <v>226</v>
      </c>
      <c r="C31" s="43"/>
      <c r="D31" s="43"/>
      <c r="E31" s="43"/>
      <c r="F31" s="36"/>
      <c r="G31" s="36"/>
      <c r="H31" s="36"/>
      <c r="I31" s="49">
        <f>SUM(I30:I30)</f>
        <v>518.76764800000001</v>
      </c>
      <c r="J31" s="49">
        <f>SUM(J30:J30)</f>
        <v>100.145242</v>
      </c>
      <c r="K31" s="49">
        <f>SUM(K30:K30)</f>
        <v>618.91289000000006</v>
      </c>
      <c r="L31" s="50">
        <f>ROUND((TRUNC((J31/K31),4)*100),1)</f>
        <v>16.2</v>
      </c>
    </row>
    <row r="32" spans="1:12" x14ac:dyDescent="0.4">
      <c r="C32" s="43"/>
      <c r="D32" s="43"/>
      <c r="E32" s="43"/>
      <c r="F32" s="36"/>
      <c r="G32" s="36"/>
      <c r="H32" s="36"/>
      <c r="I32" s="49"/>
      <c r="J32" s="49"/>
      <c r="K32" s="49"/>
      <c r="L32" s="50"/>
    </row>
    <row r="33" spans="1:12" x14ac:dyDescent="0.4">
      <c r="A33" s="37" t="str">
        <f>LEFT(B33,FIND("(",B33)-2)&amp;", Nevada"</f>
        <v>Lyon County, Nevada</v>
      </c>
      <c r="B33" s="37" t="s">
        <v>157</v>
      </c>
      <c r="C33" s="43">
        <f>VLOOKUP($B33,'Census shares'!$A$5:$G$104,3,FALSE)</f>
        <v>3.656E-3</v>
      </c>
      <c r="D33" s="43">
        <f>VLOOKUP($B33,'Census shares'!$A$5:$G$104,5,FALSE)</f>
        <v>1.2637000000000001E-2</v>
      </c>
      <c r="E33" s="43">
        <f>VLOOKUP($B33,'Census shares'!$A$5:$G$104,7,FALSE)</f>
        <v>4.2209999999999999E-3</v>
      </c>
      <c r="F33" s="36">
        <f>VLOOKUP(A33,$B$5:$E$21,2,FALSE)</f>
        <v>345869</v>
      </c>
      <c r="G33" s="36">
        <f>VLOOKUP(A33,$B$5:$E$21,3,FALSE)</f>
        <v>18590</v>
      </c>
      <c r="H33" s="36">
        <f>VLOOKUP(A33,$B$5:$E$21,4,FALSE)</f>
        <v>364459</v>
      </c>
      <c r="I33" s="44">
        <f>C33*F33</f>
        <v>1264.4970639999999</v>
      </c>
      <c r="J33" s="45">
        <f>D33*G33</f>
        <v>234.92183</v>
      </c>
      <c r="K33" s="46">
        <f>I33+J33</f>
        <v>1499.4188939999999</v>
      </c>
      <c r="L33" s="47">
        <f>J33/K33</f>
        <v>0.15667524995186569</v>
      </c>
    </row>
    <row r="34" spans="1:12" x14ac:dyDescent="0.4">
      <c r="B34" s="48" t="s">
        <v>227</v>
      </c>
      <c r="C34" s="43"/>
      <c r="D34" s="43"/>
      <c r="E34" s="43"/>
      <c r="F34" s="36"/>
      <c r="G34" s="36"/>
      <c r="H34" s="36"/>
      <c r="I34" s="49">
        <f>SUM(I33:I33)</f>
        <v>1264.4970639999999</v>
      </c>
      <c r="J34" s="49">
        <f>SUM(J33:J33)</f>
        <v>234.92183</v>
      </c>
      <c r="K34" s="49">
        <f>SUM(K33:K33)</f>
        <v>1499.4188939999999</v>
      </c>
      <c r="L34" s="50">
        <f>ROUND((TRUNC((J34/K34),4)*100),1)</f>
        <v>15.7</v>
      </c>
    </row>
    <row r="35" spans="1:12" x14ac:dyDescent="0.4">
      <c r="C35" s="43"/>
      <c r="D35" s="43"/>
      <c r="E35" s="43"/>
      <c r="F35" s="36"/>
      <c r="G35" s="36"/>
      <c r="H35" s="36"/>
      <c r="I35" s="44"/>
      <c r="J35" s="45"/>
      <c r="K35" s="46"/>
      <c r="L35" s="47"/>
    </row>
    <row r="36" spans="1:12" x14ac:dyDescent="0.4">
      <c r="A36" s="37" t="str">
        <f>LEFT(B36,FIND("(",B36)-2)&amp;", Nevada"</f>
        <v>Carson City, Nevada</v>
      </c>
      <c r="B36" s="37" t="s">
        <v>159</v>
      </c>
      <c r="C36" s="43">
        <f>VLOOKUP($B36,'Census shares'!$A$5:$G$104,3,FALSE)</f>
        <v>3.967E-3</v>
      </c>
      <c r="D36" s="43">
        <f>VLOOKUP($B36,'Census shares'!$A$5:$G$104,5,FALSE)</f>
        <v>7.6530000000000001E-3</v>
      </c>
      <c r="E36" s="43">
        <f>VLOOKUP($B36,'Census shares'!$A$5:$G$104,7,FALSE)</f>
        <v>4.1200000000000004E-3</v>
      </c>
      <c r="F36" s="36">
        <f>VLOOKUP(A36,$B$5:$E$21,2,FALSE)</f>
        <v>341727</v>
      </c>
      <c r="G36" s="36">
        <f>VLOOKUP(A36,$B$5:$E$21,3,FALSE)</f>
        <v>16026</v>
      </c>
      <c r="H36" s="36">
        <f>VLOOKUP(A36,$B$5:$E$21,4,FALSE)</f>
        <v>357753</v>
      </c>
      <c r="I36" s="44">
        <f>C36*F36</f>
        <v>1355.6310089999999</v>
      </c>
      <c r="J36" s="45">
        <f>D36*G36</f>
        <v>122.646978</v>
      </c>
      <c r="K36" s="46">
        <f>I36+J36</f>
        <v>1478.2779869999999</v>
      </c>
      <c r="L36" s="47">
        <f>J36/K36</f>
        <v>8.2966112651720089E-2</v>
      </c>
    </row>
    <row r="37" spans="1:12" x14ac:dyDescent="0.4">
      <c r="B37" s="48" t="s">
        <v>228</v>
      </c>
      <c r="C37" s="43"/>
      <c r="D37" s="43"/>
      <c r="E37" s="43"/>
      <c r="F37" s="36"/>
      <c r="G37" s="36"/>
      <c r="H37" s="36"/>
      <c r="I37" s="49">
        <f>SUM(I36)</f>
        <v>1355.6310089999999</v>
      </c>
      <c r="J37" s="49">
        <f>SUM(J36)</f>
        <v>122.646978</v>
      </c>
      <c r="K37" s="49">
        <f>SUM(K36)</f>
        <v>1478.2779869999999</v>
      </c>
      <c r="L37" s="50">
        <f>ROUND((TRUNC((J37/K37),4)*100),1)</f>
        <v>8.3000000000000007</v>
      </c>
    </row>
    <row r="38" spans="1:12" x14ac:dyDescent="0.4">
      <c r="C38" s="43"/>
      <c r="D38" s="43"/>
      <c r="E38" s="43"/>
      <c r="F38" s="36"/>
      <c r="G38" s="36"/>
      <c r="H38" s="36"/>
      <c r="I38" s="44"/>
      <c r="J38" s="45"/>
      <c r="K38" s="46"/>
      <c r="L38" s="47"/>
    </row>
    <row r="39" spans="1:12" x14ac:dyDescent="0.4">
      <c r="A39" s="37" t="str">
        <f>LEFT(B39,FIND("(",B39)-2)&amp;", Nevada"</f>
        <v>Douglas County, Nevada</v>
      </c>
      <c r="B39" s="37" t="s">
        <v>161</v>
      </c>
      <c r="C39" s="43">
        <f>VLOOKUP($B39,'Census shares'!$A$5:$G$104,3,FALSE)</f>
        <v>4.7479999999999996E-3</v>
      </c>
      <c r="D39" s="43">
        <f>VLOOKUP($B39,'Census shares'!$A$5:$G$104,5,FALSE)</f>
        <v>3.1029000000000001E-2</v>
      </c>
      <c r="E39" s="43">
        <f>VLOOKUP($B39,'Census shares'!$A$5:$G$104,7,FALSE)</f>
        <v>5.5799999999999999E-3</v>
      </c>
      <c r="F39" s="36">
        <f>VLOOKUP(A39,$B$5:$E$21,2,FALSE)</f>
        <v>273343</v>
      </c>
      <c r="G39" s="36">
        <f>VLOOKUP(A39,$B$5:$E$21,3,FALSE)</f>
        <v>13453</v>
      </c>
      <c r="H39" s="36">
        <f>VLOOKUP(A39,$B$5:$E$21,4,FALSE)</f>
        <v>286796</v>
      </c>
      <c r="I39" s="44">
        <f>C39*F39</f>
        <v>1297.8325639999998</v>
      </c>
      <c r="J39" s="45">
        <f>D39*G39</f>
        <v>417.43313699999999</v>
      </c>
      <c r="K39" s="46">
        <f>I39+J39</f>
        <v>1715.2657009999998</v>
      </c>
      <c r="L39" s="47">
        <f>J39/K39</f>
        <v>0.24336354231104632</v>
      </c>
    </row>
    <row r="40" spans="1:12" x14ac:dyDescent="0.4">
      <c r="B40" s="48" t="s">
        <v>229</v>
      </c>
      <c r="C40" s="43"/>
      <c r="D40" s="43"/>
      <c r="E40" s="43"/>
      <c r="F40" s="36"/>
      <c r="I40" s="49">
        <f>SUM(I39)</f>
        <v>1297.8325639999998</v>
      </c>
      <c r="J40" s="49">
        <f>SUM(J39)</f>
        <v>417.43313699999999</v>
      </c>
      <c r="K40" s="49">
        <f>SUM(K39)</f>
        <v>1715.2657009999998</v>
      </c>
      <c r="L40" s="50">
        <f>ROUND((TRUNC((J40/K40),4)*100),1)</f>
        <v>24.3</v>
      </c>
    </row>
    <row r="41" spans="1:12" x14ac:dyDescent="0.4">
      <c r="C41" s="43"/>
      <c r="D41" s="43"/>
      <c r="E41" s="43"/>
      <c r="F41" s="36"/>
      <c r="G41" s="36"/>
      <c r="H41" s="36"/>
      <c r="I41" s="44"/>
      <c r="J41" s="45"/>
      <c r="K41" s="46"/>
      <c r="L41" s="47"/>
    </row>
    <row r="42" spans="1:12" x14ac:dyDescent="0.4">
      <c r="A42" s="37" t="str">
        <f>LEFT(B42,FIND("(",B42)-2)&amp;", Nevada"</f>
        <v>Elko County, Nevada</v>
      </c>
      <c r="B42" s="37" t="s">
        <v>276</v>
      </c>
      <c r="C42" s="43">
        <f>VLOOKUP($B42,'Census shares'!$A$5:$G$104,3,FALSE)</f>
        <v>1.1965999999999999E-2</v>
      </c>
      <c r="D42" s="43">
        <f>VLOOKUP($B42,'Census shares'!$A$5:$G$104,5,FALSE)</f>
        <v>2.5379999999999999E-3</v>
      </c>
      <c r="E42" s="43">
        <f>VLOOKUP($B42,'Census shares'!$A$5:$G$104,7,FALSE)</f>
        <v>1.1564E-2</v>
      </c>
      <c r="F42" s="36">
        <f>VLOOKUP(A42,$B$5:$E$21,2,FALSE)</f>
        <v>318559</v>
      </c>
      <c r="G42" s="36">
        <f>VLOOKUP(A42,$B$5:$E$21,3,FALSE)</f>
        <v>13435</v>
      </c>
      <c r="H42" s="36">
        <f>VLOOKUP(A42,$B$5:$E$21,4,FALSE)</f>
        <v>331994</v>
      </c>
      <c r="I42" s="44">
        <f>C42*F42</f>
        <v>3811.8769939999997</v>
      </c>
      <c r="J42" s="45">
        <f>D42*G42</f>
        <v>34.098030000000001</v>
      </c>
      <c r="K42" s="46">
        <f>I42+J42</f>
        <v>3845.9750239999998</v>
      </c>
      <c r="L42" s="47">
        <f>J42/K42</f>
        <v>8.8659000090272038E-3</v>
      </c>
    </row>
    <row r="43" spans="1:12" x14ac:dyDescent="0.4">
      <c r="B43" s="48" t="s">
        <v>230</v>
      </c>
      <c r="C43" s="43"/>
      <c r="D43" s="43"/>
      <c r="E43" s="43"/>
      <c r="F43" s="36"/>
      <c r="I43" s="49">
        <f>SUM(I42:I42)</f>
        <v>3811.8769939999997</v>
      </c>
      <c r="J43" s="49">
        <f>SUM(J42:J42)</f>
        <v>34.098030000000001</v>
      </c>
      <c r="K43" s="49">
        <f>SUM(K42:K42)</f>
        <v>3845.9750239999998</v>
      </c>
      <c r="L43" s="50">
        <f>ROUND((TRUNC((J43/K43),4)*100),1)</f>
        <v>0.9</v>
      </c>
    </row>
    <row r="44" spans="1:12" x14ac:dyDescent="0.4">
      <c r="C44" s="43"/>
      <c r="D44" s="43"/>
      <c r="E44" s="43"/>
      <c r="F44" s="36"/>
      <c r="G44" s="36"/>
      <c r="H44" s="36"/>
      <c r="I44" s="44"/>
      <c r="J44" s="45"/>
      <c r="K44" s="46"/>
      <c r="L44" s="47"/>
    </row>
    <row r="45" spans="1:12" x14ac:dyDescent="0.4">
      <c r="A45" s="37" t="str">
        <f>LEFT(B45,FIND("(",B45)-2)&amp;", Nevada"</f>
        <v>Nye County, Nevada</v>
      </c>
      <c r="B45" s="37" t="s">
        <v>164</v>
      </c>
      <c r="C45" s="43">
        <f>VLOOKUP($B45,'Census shares'!$A$5:$G$104,3,FALSE)</f>
        <v>4.7330000000000002E-3</v>
      </c>
      <c r="D45" s="43">
        <f>VLOOKUP($B45,'Census shares'!$A$5:$G$104,5,FALSE)</f>
        <v>0</v>
      </c>
      <c r="E45" s="43">
        <f>VLOOKUP($B45,'Census shares'!$A$5:$G$104,7,FALSE)</f>
        <v>4.2810000000000001E-3</v>
      </c>
      <c r="F45" s="36">
        <f>VLOOKUP(A45,$B$5:$E$21,2,FALSE)</f>
        <v>214008</v>
      </c>
      <c r="G45" s="36">
        <f>VLOOKUP(A45,$B$5:$E$21,3,FALSE)</f>
        <v>16557</v>
      </c>
      <c r="H45" s="36">
        <f>VLOOKUP(A45,$B$5:$E$21,4,FALSE)</f>
        <v>230565</v>
      </c>
      <c r="I45" s="44">
        <f>C45*F45</f>
        <v>1012.8998640000001</v>
      </c>
      <c r="J45" s="45">
        <f>D45*G45</f>
        <v>0</v>
      </c>
      <c r="K45" s="46">
        <f>I45+J45</f>
        <v>1012.8998640000001</v>
      </c>
      <c r="L45" s="47">
        <f>J45/K45</f>
        <v>0</v>
      </c>
    </row>
    <row r="46" spans="1:12" x14ac:dyDescent="0.4">
      <c r="B46" s="48" t="s">
        <v>231</v>
      </c>
      <c r="C46" s="43"/>
      <c r="D46" s="43"/>
      <c r="E46" s="43"/>
      <c r="F46" s="36"/>
      <c r="G46" s="36"/>
      <c r="H46" s="36"/>
      <c r="I46" s="49">
        <f>SUM(I45)</f>
        <v>1012.8998640000001</v>
      </c>
      <c r="J46" s="49">
        <f>SUM(J45)</f>
        <v>0</v>
      </c>
      <c r="K46" s="49">
        <f>SUM(K45)</f>
        <v>1012.8998640000001</v>
      </c>
      <c r="L46" s="50">
        <f>ROUND((TRUNC((J46/K46),4)*100),1)</f>
        <v>0</v>
      </c>
    </row>
    <row r="47" spans="1:12" x14ac:dyDescent="0.4">
      <c r="C47" s="43"/>
      <c r="D47" s="43"/>
      <c r="E47" s="43"/>
      <c r="F47" s="36"/>
      <c r="G47" s="36"/>
      <c r="H47" s="36"/>
      <c r="I47" s="44"/>
      <c r="J47" s="45"/>
      <c r="K47" s="46"/>
      <c r="L47" s="47"/>
    </row>
    <row r="48" spans="1:12" x14ac:dyDescent="0.4">
      <c r="A48" s="37" t="str">
        <f>LEFT(B48,FIND("(",B48)-2)&amp;", Nevada"</f>
        <v>Elko County, Nevada</v>
      </c>
      <c r="B48" s="37" t="s">
        <v>166</v>
      </c>
      <c r="C48" s="43">
        <f>VLOOKUP($B48,'Census shares'!$A$5:$G$104,3,FALSE)</f>
        <v>9.7459999999999995E-3</v>
      </c>
      <c r="D48" s="43">
        <f>VLOOKUP($B48,'Census shares'!$A$5:$G$104,5,FALSE)</f>
        <v>3.1302000000000003E-2</v>
      </c>
      <c r="E48" s="43">
        <f>VLOOKUP($B48,'Census shares'!$A$5:$G$104,7,FALSE)</f>
        <v>1.0663000000000001E-2</v>
      </c>
      <c r="F48" s="36">
        <f>VLOOKUP(A48,$B$5:$E$21,2,FALSE)</f>
        <v>318559</v>
      </c>
      <c r="G48" s="36">
        <f>VLOOKUP(A48,$B$5:$E$21,3,FALSE)</f>
        <v>13435</v>
      </c>
      <c r="H48" s="36">
        <f>VLOOKUP(A48,$B$5:$E$21,4,FALSE)</f>
        <v>331994</v>
      </c>
      <c r="I48" s="44">
        <f>C48*F48</f>
        <v>3104.6760139999997</v>
      </c>
      <c r="J48" s="45">
        <f>D48*G48</f>
        <v>420.54237000000006</v>
      </c>
      <c r="K48" s="46">
        <f>I48+J48</f>
        <v>3525.2183839999998</v>
      </c>
      <c r="L48" s="47">
        <f>J48/K48</f>
        <v>0.11929540930250637</v>
      </c>
    </row>
    <row r="49" spans="1:12" x14ac:dyDescent="0.4">
      <c r="B49" s="48" t="s">
        <v>232</v>
      </c>
      <c r="C49" s="43"/>
      <c r="D49" s="43"/>
      <c r="E49" s="43"/>
      <c r="F49" s="36"/>
      <c r="G49" s="36"/>
      <c r="H49" s="36"/>
      <c r="I49" s="49">
        <f>SUM(I48:I48)</f>
        <v>3104.6760139999997</v>
      </c>
      <c r="J49" s="49">
        <f>SUM(J48:J48)</f>
        <v>420.54237000000006</v>
      </c>
      <c r="K49" s="49">
        <f>SUM(K48:K48)</f>
        <v>3525.2183839999998</v>
      </c>
      <c r="L49" s="50">
        <f>ROUND((TRUNC((J49/K49),4)*100),1)</f>
        <v>11.9</v>
      </c>
    </row>
    <row r="50" spans="1:12" x14ac:dyDescent="0.4">
      <c r="C50" s="43"/>
      <c r="D50" s="43"/>
      <c r="E50" s="43"/>
      <c r="F50" s="36"/>
      <c r="G50" s="36"/>
      <c r="H50" s="36"/>
      <c r="I50" s="44"/>
      <c r="J50" s="45"/>
      <c r="K50" s="46"/>
      <c r="L50" s="47"/>
    </row>
    <row r="51" spans="1:12" x14ac:dyDescent="0.4">
      <c r="A51" s="37" t="str">
        <f>LEFT(B51,FIND("(",B51)-2)&amp;", Nevada"</f>
        <v>White Pine County, Nevada</v>
      </c>
      <c r="B51" s="37" t="s">
        <v>168</v>
      </c>
      <c r="C51" s="43">
        <f>VLOOKUP($B51,'Census shares'!$A$5:$G$104,3,FALSE)</f>
        <v>2.9954999999999999E-2</v>
      </c>
      <c r="D51" s="43">
        <f>VLOOKUP($B51,'Census shares'!$A$5:$G$104,5,FALSE)</f>
        <v>0</v>
      </c>
      <c r="E51" s="43">
        <f>VLOOKUP($B51,'Census shares'!$A$5:$G$104,7,FALSE)</f>
        <v>2.8479999999999998E-2</v>
      </c>
      <c r="F51" s="36">
        <f>VLOOKUP(A51,$B$5:$E$21,2,FALSE)</f>
        <v>43225</v>
      </c>
      <c r="G51" s="36">
        <f>VLOOKUP(A51,$B$5:$E$21,3,FALSE)</f>
        <v>1811</v>
      </c>
      <c r="H51" s="36">
        <f>VLOOKUP(A51,$B$5:$E$21,4,FALSE)</f>
        <v>45036</v>
      </c>
      <c r="I51" s="44">
        <f>C51*F51</f>
        <v>1294.804875</v>
      </c>
      <c r="J51" s="45">
        <f>D51*G51</f>
        <v>0</v>
      </c>
      <c r="K51" s="46">
        <f>I51+J51</f>
        <v>1294.804875</v>
      </c>
      <c r="L51" s="47">
        <f>J51/K51</f>
        <v>0</v>
      </c>
    </row>
    <row r="52" spans="1:12" x14ac:dyDescent="0.4">
      <c r="B52" s="48" t="s">
        <v>233</v>
      </c>
      <c r="C52" s="43"/>
      <c r="D52" s="43"/>
      <c r="E52" s="43"/>
      <c r="F52" s="36"/>
      <c r="G52" s="36"/>
      <c r="H52" s="36"/>
      <c r="I52" s="49">
        <f>SUM(I51:I51)</f>
        <v>1294.804875</v>
      </c>
      <c r="J52" s="49">
        <f>SUM(J51:J51)</f>
        <v>0</v>
      </c>
      <c r="K52" s="49">
        <f>SUM(K51:K51)</f>
        <v>1294.804875</v>
      </c>
      <c r="L52" s="50">
        <f>ROUND((TRUNC((J52/K52),4)*100),1)</f>
        <v>0</v>
      </c>
    </row>
    <row r="53" spans="1:12" x14ac:dyDescent="0.4">
      <c r="C53" s="43"/>
      <c r="D53" s="43"/>
      <c r="E53" s="43"/>
      <c r="F53" s="36"/>
      <c r="I53" s="49"/>
      <c r="J53" s="49"/>
      <c r="K53" s="49"/>
      <c r="L53" s="50"/>
    </row>
    <row r="54" spans="1:12" x14ac:dyDescent="0.4">
      <c r="A54" s="37" t="str">
        <f t="shared" ref="A54:A56" si="1">LEFT(B54,FIND("(",B54)-2)&amp;", Nevada"</f>
        <v>Churchill County, Nevada</v>
      </c>
      <c r="B54" s="37" t="s">
        <v>170</v>
      </c>
      <c r="C54" s="43">
        <f>VLOOKUP($B54,'Census shares'!$A$5:$G$104,3,FALSE)</f>
        <v>3.784E-3</v>
      </c>
      <c r="D54" s="43">
        <f>VLOOKUP($B54,'Census shares'!$A$5:$G$104,5,FALSE)</f>
        <v>1.328E-3</v>
      </c>
      <c r="E54" s="43">
        <f>VLOOKUP($B54,'Census shares'!$A$5:$G$104,7,FALSE)</f>
        <v>3.6240000000000001E-3</v>
      </c>
      <c r="F54" s="36">
        <f t="shared" ref="F54:F56" si="2">VLOOKUP(A54,$B$5:$E$21,2,FALSE)</f>
        <v>123392</v>
      </c>
      <c r="G54" s="36">
        <f t="shared" ref="G54:G56" si="3">VLOOKUP(A54,$B$5:$E$21,3,FALSE)</f>
        <v>6202</v>
      </c>
      <c r="H54" s="36">
        <f t="shared" ref="H54:H56" si="4">VLOOKUP(A54,$B$5:$E$21,4,FALSE)</f>
        <v>129594</v>
      </c>
      <c r="I54" s="44">
        <f t="shared" ref="I54:J56" si="5">C54*F54</f>
        <v>466.91532799999999</v>
      </c>
      <c r="J54" s="45">
        <f t="shared" si="5"/>
        <v>8.2362559999999991</v>
      </c>
      <c r="K54" s="46">
        <f t="shared" ref="K54:K56" si="6">I54+J54</f>
        <v>475.15158400000001</v>
      </c>
      <c r="L54" s="47">
        <f t="shared" ref="L54:L56" si="7">J54/K54</f>
        <v>1.7333954631202488E-2</v>
      </c>
    </row>
    <row r="55" spans="1:12" x14ac:dyDescent="0.4">
      <c r="A55" s="37" t="str">
        <f t="shared" si="1"/>
        <v>Lyon County, Nevada</v>
      </c>
      <c r="B55" s="37" t="s">
        <v>172</v>
      </c>
      <c r="C55" s="43">
        <f>VLOOKUP($B55,'Census shares'!$A$5:$G$104,3,FALSE)</f>
        <v>0</v>
      </c>
      <c r="D55" s="43">
        <f>VLOOKUP($B55,'Census shares'!$A$5:$G$104,5,FALSE)</f>
        <v>0</v>
      </c>
      <c r="E55" s="43">
        <f>VLOOKUP($B55,'Census shares'!$A$5:$G$104,7,FALSE)</f>
        <v>0</v>
      </c>
      <c r="F55" s="36">
        <f t="shared" si="2"/>
        <v>345869</v>
      </c>
      <c r="G55" s="36">
        <f t="shared" si="3"/>
        <v>18590</v>
      </c>
      <c r="H55" s="36">
        <f t="shared" si="4"/>
        <v>364459</v>
      </c>
      <c r="I55" s="44">
        <f t="shared" si="5"/>
        <v>0</v>
      </c>
      <c r="J55" s="45">
        <f t="shared" si="5"/>
        <v>0</v>
      </c>
      <c r="K55" s="46">
        <f t="shared" si="6"/>
        <v>0</v>
      </c>
      <c r="L55" s="47" t="e">
        <f t="shared" si="7"/>
        <v>#DIV/0!</v>
      </c>
    </row>
    <row r="56" spans="1:12" x14ac:dyDescent="0.4">
      <c r="A56" s="37" t="str">
        <f t="shared" si="1"/>
        <v>Churchill County, Nevada</v>
      </c>
      <c r="B56" s="37" t="s">
        <v>174</v>
      </c>
      <c r="C56" s="43">
        <f>VLOOKUP($B56,'Census shares'!$A$5:$G$104,3,FALSE)</f>
        <v>1.8919999999999999E-2</v>
      </c>
      <c r="D56" s="43">
        <f>VLOOKUP($B56,'Census shares'!$A$5:$G$104,5,FALSE)</f>
        <v>3.32E-2</v>
      </c>
      <c r="E56" s="43">
        <f>VLOOKUP($B56,'Census shares'!$A$5:$G$104,7,FALSE)</f>
        <v>1.9848000000000001E-2</v>
      </c>
      <c r="F56" s="36">
        <f t="shared" si="2"/>
        <v>123392</v>
      </c>
      <c r="G56" s="36">
        <f t="shared" si="3"/>
        <v>6202</v>
      </c>
      <c r="H56" s="36">
        <f t="shared" si="4"/>
        <v>129594</v>
      </c>
      <c r="I56" s="44">
        <f t="shared" si="5"/>
        <v>2334.5766399999998</v>
      </c>
      <c r="J56" s="45">
        <f t="shared" si="5"/>
        <v>205.90639999999999</v>
      </c>
      <c r="K56" s="46">
        <f t="shared" si="6"/>
        <v>2540.4830399999996</v>
      </c>
      <c r="L56" s="47">
        <f t="shared" si="7"/>
        <v>8.1050098252181221E-2</v>
      </c>
    </row>
    <row r="57" spans="1:12" x14ac:dyDescent="0.4">
      <c r="B57" s="48" t="s">
        <v>234</v>
      </c>
      <c r="C57" s="43"/>
      <c r="D57" s="43"/>
      <c r="E57" s="43"/>
      <c r="F57" s="36"/>
      <c r="G57" s="36"/>
      <c r="H57" s="36"/>
      <c r="I57" s="49">
        <f>SUM(I54:I56)</f>
        <v>2801.4919679999998</v>
      </c>
      <c r="J57" s="49">
        <f>SUM(J54:J56)</f>
        <v>214.14265599999999</v>
      </c>
      <c r="K57" s="49">
        <f>SUM(K54:K56)</f>
        <v>3015.6346239999998</v>
      </c>
      <c r="L57" s="50">
        <f>ROUND((TRUNC((J57/K57),4)*100),1)</f>
        <v>7.1</v>
      </c>
    </row>
    <row r="58" spans="1:12" x14ac:dyDescent="0.4">
      <c r="C58" s="43"/>
      <c r="D58" s="43"/>
      <c r="E58" s="43"/>
      <c r="F58" s="36"/>
      <c r="G58" s="36"/>
      <c r="H58" s="36"/>
      <c r="I58" s="49"/>
      <c r="J58" s="49"/>
      <c r="K58" s="49"/>
      <c r="L58" s="50"/>
    </row>
    <row r="59" spans="1:12" x14ac:dyDescent="0.4">
      <c r="A59" s="37" t="str">
        <f>LEFT(B59,FIND("(",B59)-2)&amp;", Nevada"</f>
        <v>Humboldt County, Nevada</v>
      </c>
      <c r="B59" s="37" t="s">
        <v>176</v>
      </c>
      <c r="C59" s="43">
        <f>VLOOKUP($B59,'Census shares'!$A$5:$G$104,3,FALSE)</f>
        <v>1.1544E-2</v>
      </c>
      <c r="D59" s="43">
        <f>VLOOKUP($B59,'Census shares'!$A$5:$G$104,5,FALSE)</f>
        <v>4.3859000000000002E-2</v>
      </c>
      <c r="E59" s="43">
        <f>VLOOKUP($B59,'Census shares'!$A$5:$G$104,7,FALSE)</f>
        <v>1.3292999999999999E-2</v>
      </c>
      <c r="F59" s="36">
        <f>VLOOKUP(A59,$B$5:$E$21,2,FALSE)</f>
        <v>95075</v>
      </c>
      <c r="G59" s="36">
        <f>VLOOKUP(A59,$B$5:$E$21,3,FALSE)</f>
        <v>4045</v>
      </c>
      <c r="H59" s="36">
        <f>VLOOKUP(A59,$B$5:$E$21,4,FALSE)</f>
        <v>99120</v>
      </c>
      <c r="I59" s="44">
        <f>C59*F59</f>
        <v>1097.5458000000001</v>
      </c>
      <c r="J59" s="45">
        <f>D59*G59</f>
        <v>177.40965500000001</v>
      </c>
      <c r="K59" s="46">
        <f>I59+J59</f>
        <v>1274.955455</v>
      </c>
      <c r="L59" s="47">
        <f>J59/K59</f>
        <v>0.1391496889591331</v>
      </c>
    </row>
    <row r="60" spans="1:12" x14ac:dyDescent="0.4">
      <c r="B60" s="48" t="s">
        <v>235</v>
      </c>
      <c r="C60" s="43"/>
      <c r="D60" s="43"/>
      <c r="E60" s="43"/>
      <c r="F60" s="36"/>
      <c r="G60" s="36"/>
      <c r="H60" s="36"/>
      <c r="I60" s="49">
        <f>SUM(I59)</f>
        <v>1097.5458000000001</v>
      </c>
      <c r="J60" s="49">
        <f>SUM(J59)</f>
        <v>177.40965500000001</v>
      </c>
      <c r="K60" s="49">
        <f>SUM(K59)</f>
        <v>1274.955455</v>
      </c>
      <c r="L60" s="50">
        <f>ROUND((TRUNC((J60/K60),4)*100),1)</f>
        <v>13.9</v>
      </c>
    </row>
    <row r="61" spans="1:12" x14ac:dyDescent="0.4">
      <c r="C61" s="43"/>
      <c r="D61" s="43"/>
      <c r="E61" s="43"/>
      <c r="F61" s="36"/>
      <c r="G61" s="36"/>
      <c r="H61" s="36"/>
      <c r="I61" s="49"/>
      <c r="J61" s="49"/>
      <c r="K61" s="49"/>
      <c r="L61" s="50"/>
    </row>
    <row r="62" spans="1:12" x14ac:dyDescent="0.4">
      <c r="A62" s="37" t="str">
        <f>LEFT(B62,FIND("(",B62)-2)&amp;", Nevada"</f>
        <v>Clark County, Nevada</v>
      </c>
      <c r="B62" s="37" t="s">
        <v>178</v>
      </c>
      <c r="C62" s="43">
        <f>VLOOKUP($B62,'Census shares'!$A$5:$G$104,3,FALSE)</f>
        <v>1.9000000000000001E-5</v>
      </c>
      <c r="D62" s="43">
        <f>VLOOKUP($B62,'Census shares'!$A$5:$G$104,5,FALSE)</f>
        <v>1.1E-5</v>
      </c>
      <c r="E62" s="43">
        <f>VLOOKUP($B62,'Census shares'!$A$5:$G$104,7,FALSE)</f>
        <v>1.8E-5</v>
      </c>
      <c r="F62" s="36">
        <f>VLOOKUP(A62,$B$5:$E$21,2,FALSE)</f>
        <v>13966997</v>
      </c>
      <c r="G62" s="36">
        <f>VLOOKUP(A62,$B$5:$E$21,3,FALSE)</f>
        <v>857310</v>
      </c>
      <c r="H62" s="36">
        <f>VLOOKUP(A62,$B$5:$E$21,4,FALSE)</f>
        <v>14824307</v>
      </c>
      <c r="I62" s="44">
        <f>C62*F62</f>
        <v>265.37294300000002</v>
      </c>
      <c r="J62" s="45">
        <f>D62*G62</f>
        <v>9.4304100000000002</v>
      </c>
      <c r="K62" s="46">
        <f>I62+J62</f>
        <v>274.80335300000002</v>
      </c>
      <c r="L62" s="47">
        <f>J62/K62</f>
        <v>3.4316939356995396E-2</v>
      </c>
    </row>
    <row r="63" spans="1:12" x14ac:dyDescent="0.4">
      <c r="B63" s="48" t="s">
        <v>236</v>
      </c>
      <c r="C63" s="43"/>
      <c r="D63" s="43"/>
      <c r="E63" s="43"/>
      <c r="F63" s="36"/>
      <c r="G63" s="36"/>
      <c r="H63" s="36"/>
      <c r="I63" s="49">
        <f>SUM(I62:I62)</f>
        <v>265.37294300000002</v>
      </c>
      <c r="J63" s="49">
        <f>SUM(J62:J62)</f>
        <v>9.4304100000000002</v>
      </c>
      <c r="K63" s="49">
        <f>SUM(K62:K62)</f>
        <v>274.80335300000002</v>
      </c>
      <c r="L63" s="50">
        <f>ROUND((TRUNC((J63/K63),4)*100),1)</f>
        <v>3.4</v>
      </c>
    </row>
    <row r="64" spans="1:12" x14ac:dyDescent="0.4">
      <c r="C64" s="43"/>
      <c r="D64" s="43"/>
      <c r="E64" s="43"/>
      <c r="F64" s="36"/>
      <c r="G64" s="36"/>
      <c r="H64" s="36"/>
      <c r="I64" s="44"/>
      <c r="J64" s="45"/>
      <c r="K64" s="46"/>
      <c r="L64" s="47"/>
    </row>
    <row r="65" spans="1:12" x14ac:dyDescent="0.4">
      <c r="A65" s="37" t="str">
        <f>LEFT(B65,FIND("(",B65)-2)&amp;", Nevada"</f>
        <v>White Pine County, Nevada</v>
      </c>
      <c r="B65" s="37" t="s">
        <v>180</v>
      </c>
      <c r="C65" s="43"/>
      <c r="D65" s="43"/>
      <c r="E65" s="43"/>
      <c r="F65" s="36"/>
      <c r="G65" s="36"/>
      <c r="H65" s="36"/>
      <c r="I65" s="44"/>
      <c r="J65" s="45"/>
      <c r="K65" s="46"/>
      <c r="L65" s="47"/>
    </row>
    <row r="66" spans="1:12" x14ac:dyDescent="0.4">
      <c r="B66" s="48" t="s">
        <v>237</v>
      </c>
      <c r="C66" s="43"/>
      <c r="D66" s="43"/>
      <c r="E66" s="43"/>
      <c r="F66" s="36"/>
      <c r="G66" s="36"/>
      <c r="H66" s="36"/>
      <c r="I66" s="44"/>
      <c r="J66" s="45"/>
      <c r="K66" s="46"/>
      <c r="L66" s="47"/>
    </row>
    <row r="67" spans="1:12" x14ac:dyDescent="0.4">
      <c r="C67" s="43"/>
      <c r="D67" s="43"/>
      <c r="E67" s="43"/>
      <c r="F67" s="36"/>
      <c r="G67" s="36"/>
      <c r="H67" s="36"/>
      <c r="I67" s="44"/>
      <c r="J67" s="45"/>
      <c r="K67" s="46"/>
      <c r="L67" s="47"/>
    </row>
    <row r="68" spans="1:12" x14ac:dyDescent="0.4">
      <c r="A68" s="37" t="str">
        <f>LEFT(B68,FIND("(",B68)-2)&amp;", Nevada"</f>
        <v>Clark County, Nevada</v>
      </c>
      <c r="B68" s="37" t="s">
        <v>182</v>
      </c>
      <c r="C68" s="43">
        <f>VLOOKUP($B68,'Census shares'!$A$5:$G$104,3,FALSE)</f>
        <v>3.9999999999999998E-6</v>
      </c>
      <c r="D68" s="43">
        <f>VLOOKUP($B68,'Census shares'!$A$5:$G$104,5,FALSE)</f>
        <v>3.4E-5</v>
      </c>
      <c r="E68" s="43">
        <f>VLOOKUP($B68,'Census shares'!$A$5:$G$104,7,FALSE)</f>
        <v>6.0000000000000002E-6</v>
      </c>
      <c r="F68" s="36">
        <f>VLOOKUP(A68,$B$5:$E$21,2,FALSE)</f>
        <v>13966997</v>
      </c>
      <c r="G68" s="36">
        <f>VLOOKUP(A68,$B$5:$E$21,3,FALSE)</f>
        <v>857310</v>
      </c>
      <c r="H68" s="36">
        <f>VLOOKUP(A68,$B$5:$E$21,4,FALSE)</f>
        <v>14824307</v>
      </c>
      <c r="I68" s="44">
        <f>C68*F68</f>
        <v>55.867987999999997</v>
      </c>
      <c r="J68" s="45">
        <f>D68*G68</f>
        <v>29.148540000000001</v>
      </c>
      <c r="K68" s="46">
        <f>I68+J68</f>
        <v>85.016527999999994</v>
      </c>
      <c r="L68" s="47">
        <f>J68/K68</f>
        <v>0.34285733240011873</v>
      </c>
    </row>
    <row r="69" spans="1:12" x14ac:dyDescent="0.4">
      <c r="B69" s="48" t="s">
        <v>311</v>
      </c>
      <c r="I69" s="49">
        <f>SUM(I68:I68)</f>
        <v>55.867987999999997</v>
      </c>
      <c r="J69" s="49">
        <f>SUM(J68:J68)</f>
        <v>29.148540000000001</v>
      </c>
      <c r="K69" s="49">
        <f>SUM(K68:K68)</f>
        <v>85.016527999999994</v>
      </c>
      <c r="L69" s="50">
        <f>ROUND((TRUNC((J69/K69),4)*100),1)</f>
        <v>34.299999999999997</v>
      </c>
    </row>
    <row r="71" spans="1:12" x14ac:dyDescent="0.4">
      <c r="A71" s="37" t="str">
        <f>LEFT(B71,FIND("(",B71)-2)&amp;", Nevada"</f>
        <v>Pershing County, Nevada</v>
      </c>
      <c r="B71" s="37" t="s">
        <v>184</v>
      </c>
      <c r="C71" s="43">
        <f>VLOOKUP($B71,'Census shares'!$A$5:$G$104,3,FALSE)</f>
        <v>1.9486E-2</v>
      </c>
      <c r="D71" s="43">
        <f>VLOOKUP($B71,'Census shares'!$A$5:$G$104,5,FALSE)</f>
        <v>0.13333300000000001</v>
      </c>
      <c r="E71" s="43">
        <f>VLOOKUP($B71,'Census shares'!$A$5:$G$104,7,FALSE)</f>
        <v>2.6350999999999999E-2</v>
      </c>
      <c r="F71" s="36">
        <f>VLOOKUP(A71,$B$5:$E$21,2,FALSE)</f>
        <v>25882</v>
      </c>
      <c r="G71" s="36">
        <f>VLOOKUP(A71,$B$5:$E$21,3,FALSE)</f>
        <v>1221</v>
      </c>
      <c r="H71" s="36">
        <f>VLOOKUP(A71,$B$5:$E$21,4,FALSE)</f>
        <v>27103</v>
      </c>
      <c r="I71" s="44">
        <f>C71*F71</f>
        <v>504.33665200000002</v>
      </c>
      <c r="J71" s="45">
        <f>D71*G71</f>
        <v>162.79959300000002</v>
      </c>
      <c r="K71" s="46">
        <f>I71+J71</f>
        <v>667.13624500000003</v>
      </c>
      <c r="L71" s="47">
        <f>J71/K71</f>
        <v>0.24402750445675456</v>
      </c>
    </row>
    <row r="72" spans="1:12" x14ac:dyDescent="0.4">
      <c r="B72" s="48" t="s">
        <v>238</v>
      </c>
      <c r="I72" s="49">
        <f>SUM(I71:I71)</f>
        <v>504.33665200000002</v>
      </c>
      <c r="J72" s="49">
        <f>SUM(J71:J71)</f>
        <v>162.79959300000002</v>
      </c>
      <c r="K72" s="49">
        <f>SUM(K71:K71)</f>
        <v>667.13624500000003</v>
      </c>
      <c r="L72" s="50">
        <f>ROUND((TRUNC((J72/K72),4)*100),1)</f>
        <v>24.4</v>
      </c>
    </row>
    <row r="74" spans="1:12" x14ac:dyDescent="0.4">
      <c r="A74" s="37" t="str">
        <f>LEFT(B74,FIND("(",B74)-2)&amp;", Nevada"</f>
        <v>Clark County, Nevada</v>
      </c>
      <c r="B74" s="37" t="s">
        <v>186</v>
      </c>
      <c r="C74" s="43">
        <f>VLOOKUP($B74,'Census shares'!$A$5:$G$104,3,FALSE)</f>
        <v>3.4E-5</v>
      </c>
      <c r="D74" s="43">
        <f>VLOOKUP($B74,'Census shares'!$A$5:$G$104,5,FALSE)</f>
        <v>5.8E-5</v>
      </c>
      <c r="E74" s="43">
        <f>VLOOKUP($B74,'Census shares'!$A$5:$G$104,7,FALSE)</f>
        <v>3.6000000000000001E-5</v>
      </c>
      <c r="F74" s="36">
        <f>VLOOKUP(A74,$B$5:$E$21,2,FALSE)</f>
        <v>13966997</v>
      </c>
      <c r="G74" s="36">
        <f>VLOOKUP(A74,$B$5:$E$21,3,FALSE)</f>
        <v>857310</v>
      </c>
      <c r="H74" s="36">
        <f>VLOOKUP(A74,$B$5:$E$21,4,FALSE)</f>
        <v>14824307</v>
      </c>
      <c r="I74" s="44">
        <f>C74*F74</f>
        <v>474.87789800000002</v>
      </c>
      <c r="J74" s="45">
        <f>D74*G74</f>
        <v>49.723979999999997</v>
      </c>
      <c r="K74" s="46">
        <f>I74+J74</f>
        <v>524.60187800000006</v>
      </c>
      <c r="L74" s="47">
        <f>J74/K74</f>
        <v>9.4784220349283604E-2</v>
      </c>
    </row>
    <row r="75" spans="1:12" x14ac:dyDescent="0.4">
      <c r="B75" s="48" t="s">
        <v>239</v>
      </c>
      <c r="I75" s="49">
        <f>SUM(I74:I74)</f>
        <v>474.87789800000002</v>
      </c>
      <c r="J75" s="49">
        <f>SUM(J74:J74)</f>
        <v>49.723979999999997</v>
      </c>
      <c r="K75" s="49">
        <f>SUM(K74:K74)</f>
        <v>524.60187800000006</v>
      </c>
      <c r="L75" s="50">
        <f>ROUND((TRUNC((J75/K75),4)*100),1)</f>
        <v>9.5</v>
      </c>
    </row>
    <row r="77" spans="1:12" x14ac:dyDescent="0.4">
      <c r="A77" s="37" t="str">
        <f t="shared" ref="A77:A79" si="8">LEFT(B77,FIND("(",B77)-2)&amp;", Nevada"</f>
        <v>Lyon County, Nevada</v>
      </c>
      <c r="B77" s="37" t="s">
        <v>188</v>
      </c>
      <c r="C77" s="43">
        <f>VLOOKUP($B77,'Census shares'!$A$5:$G$104,3,FALSE)</f>
        <v>0</v>
      </c>
      <c r="D77" s="43">
        <f>VLOOKUP($B77,'Census shares'!$A$5:$G$104,5,FALSE)</f>
        <v>0</v>
      </c>
      <c r="E77" s="43">
        <f>VLOOKUP($B77,'Census shares'!$A$5:$G$104,7,FALSE)</f>
        <v>0</v>
      </c>
      <c r="F77" s="36">
        <f t="shared" ref="F77:F79" si="9">VLOOKUP(A77,$B$5:$E$21,2,FALSE)</f>
        <v>345869</v>
      </c>
      <c r="G77" s="36">
        <f t="shared" ref="G77:G79" si="10">VLOOKUP(A77,$B$5:$E$21,3,FALSE)</f>
        <v>18590</v>
      </c>
      <c r="H77" s="36">
        <f t="shared" ref="H77:H79" si="11">VLOOKUP(A77,$B$5:$E$21,4,FALSE)</f>
        <v>364459</v>
      </c>
      <c r="I77" s="44">
        <f t="shared" ref="I77:J79" si="12">C77*F77</f>
        <v>0</v>
      </c>
      <c r="J77" s="45">
        <f t="shared" si="12"/>
        <v>0</v>
      </c>
      <c r="K77" s="46">
        <f t="shared" ref="K77:K79" si="13">I77+J77</f>
        <v>0</v>
      </c>
      <c r="L77" s="47" t="e">
        <f t="shared" ref="L77:L79" si="14">J77/K77</f>
        <v>#DIV/0!</v>
      </c>
    </row>
    <row r="78" spans="1:12" x14ac:dyDescent="0.4">
      <c r="A78" s="37" t="str">
        <f t="shared" si="8"/>
        <v>Storey County, Nevada</v>
      </c>
      <c r="B78" s="37" t="s">
        <v>190</v>
      </c>
      <c r="C78" s="43">
        <f>VLOOKUP($B78,'Census shares'!$A$5:$G$104,3,FALSE)</f>
        <v>0</v>
      </c>
      <c r="D78" s="43">
        <f>VLOOKUP($B78,'Census shares'!$A$5:$G$104,5,FALSE)</f>
        <v>0</v>
      </c>
      <c r="E78" s="43">
        <f>VLOOKUP($B78,'Census shares'!$A$5:$G$104,7,FALSE)</f>
        <v>0</v>
      </c>
      <c r="F78" s="36">
        <f t="shared" si="9"/>
        <v>20046</v>
      </c>
      <c r="G78" s="36">
        <f t="shared" si="10"/>
        <v>1245</v>
      </c>
      <c r="H78" s="36">
        <f t="shared" si="11"/>
        <v>21291</v>
      </c>
      <c r="I78" s="44">
        <f t="shared" si="12"/>
        <v>0</v>
      </c>
      <c r="J78" s="45">
        <f t="shared" si="12"/>
        <v>0</v>
      </c>
      <c r="K78" s="46">
        <f t="shared" si="13"/>
        <v>0</v>
      </c>
      <c r="L78" s="47" t="e">
        <f t="shared" si="14"/>
        <v>#DIV/0!</v>
      </c>
    </row>
    <row r="79" spans="1:12" x14ac:dyDescent="0.4">
      <c r="A79" s="37" t="str">
        <f t="shared" si="8"/>
        <v>Washoe County, Nevada</v>
      </c>
      <c r="B79" s="37" t="s">
        <v>192</v>
      </c>
      <c r="C79" s="43">
        <f>VLOOKUP($B79,'Census shares'!$A$5:$G$104,3,FALSE)</f>
        <v>2.4550000000000002E-3</v>
      </c>
      <c r="D79" s="43">
        <f>VLOOKUP($B79,'Census shares'!$A$5:$G$104,5,FALSE)</f>
        <v>7.6779999999999999E-3</v>
      </c>
      <c r="E79" s="43">
        <f>VLOOKUP($B79,'Census shares'!$A$5:$G$104,7,FALSE)</f>
        <v>2.7139999999999998E-3</v>
      </c>
      <c r="F79" s="36">
        <f t="shared" si="9"/>
        <v>3119071</v>
      </c>
      <c r="G79" s="36">
        <f t="shared" si="10"/>
        <v>147978</v>
      </c>
      <c r="H79" s="36">
        <f t="shared" si="11"/>
        <v>3267049</v>
      </c>
      <c r="I79" s="44">
        <f t="shared" si="12"/>
        <v>7657.3193050000009</v>
      </c>
      <c r="J79" s="45">
        <f t="shared" si="12"/>
        <v>1136.175084</v>
      </c>
      <c r="K79" s="46">
        <f t="shared" si="13"/>
        <v>8793.4943890000013</v>
      </c>
      <c r="L79" s="47">
        <f t="shared" si="14"/>
        <v>0.12920632387293832</v>
      </c>
    </row>
    <row r="80" spans="1:12" x14ac:dyDescent="0.4">
      <c r="B80" s="48" t="s">
        <v>240</v>
      </c>
      <c r="I80" s="49">
        <f>SUM(I77:I79)</f>
        <v>7657.3193050000009</v>
      </c>
      <c r="J80" s="49">
        <f>SUM(J77:J79)</f>
        <v>1136.175084</v>
      </c>
      <c r="K80" s="49">
        <f>SUM(K77:K79)</f>
        <v>8793.4943890000013</v>
      </c>
      <c r="L80" s="50">
        <f>ROUND((TRUNC((J80/K80),4)*100),1)</f>
        <v>12.9</v>
      </c>
    </row>
    <row r="82" spans="1:12" x14ac:dyDescent="0.4">
      <c r="A82" s="37" t="str">
        <f>LEFT(B82,FIND("(",B82)-2)&amp;", Nevada"</f>
        <v>Washoe County, Nevada</v>
      </c>
      <c r="B82" s="37" t="s">
        <v>293</v>
      </c>
      <c r="C82" s="43">
        <f>VLOOKUP($B82,'Census shares'!$A$5:$G$104,3,FALSE)</f>
        <v>1.3029999999999999E-3</v>
      </c>
      <c r="D82" s="43">
        <f>VLOOKUP($B82,'Census shares'!$A$5:$G$104,5,FALSE)</f>
        <v>3.5309999999999999E-3</v>
      </c>
      <c r="E82" s="43">
        <f>VLOOKUP($B82,'Census shares'!$A$5:$G$104,7,FALSE)</f>
        <v>1.4139999999999999E-3</v>
      </c>
      <c r="F82" s="36">
        <f>VLOOKUP(A82,$B$5:$E$21,2,FALSE)</f>
        <v>3119071</v>
      </c>
      <c r="G82" s="36">
        <f>VLOOKUP(A82,$B$5:$E$21,3,FALSE)</f>
        <v>147978</v>
      </c>
      <c r="H82" s="36">
        <f>VLOOKUP(A82,$B$5:$E$21,4,FALSE)</f>
        <v>3267049</v>
      </c>
      <c r="I82" s="44">
        <f>C82*F82</f>
        <v>4064.1495129999998</v>
      </c>
      <c r="J82" s="45">
        <f>D82*G82</f>
        <v>522.51031799999998</v>
      </c>
      <c r="K82" s="46">
        <f>I82+J82</f>
        <v>4586.6598309999999</v>
      </c>
      <c r="L82" s="47">
        <f>J82/K82</f>
        <v>0.11391957050498781</v>
      </c>
    </row>
    <row r="83" spans="1:12" x14ac:dyDescent="0.4">
      <c r="B83" s="48" t="s">
        <v>241</v>
      </c>
      <c r="I83" s="49">
        <f>SUM(I82:I82)</f>
        <v>4064.1495129999998</v>
      </c>
      <c r="J83" s="49">
        <f>SUM(J82:J82)</f>
        <v>522.51031799999998</v>
      </c>
      <c r="K83" s="49">
        <f>SUM(K82:K82)</f>
        <v>4586.6598309999999</v>
      </c>
      <c r="L83" s="50">
        <f>ROUND((TRUNC((J83/K83),4)*100),1)</f>
        <v>11.4</v>
      </c>
    </row>
    <row r="85" spans="1:12" x14ac:dyDescent="0.4">
      <c r="A85" s="37" t="str">
        <f>LEFT(B85,FIND("(",B85)-2)&amp;", Nevada"</f>
        <v>Elko County, Nevada</v>
      </c>
      <c r="B85" s="37" t="s">
        <v>195</v>
      </c>
      <c r="C85" s="43">
        <f>VLOOKUP($B85,'Census shares'!$A$5:$G$104,3,FALSE)</f>
        <v>8.6499999999999999E-4</v>
      </c>
      <c r="D85" s="43">
        <f>VLOOKUP($B85,'Census shares'!$A$5:$G$104,5,FALSE)</f>
        <v>0</v>
      </c>
      <c r="E85" s="43">
        <f>VLOOKUP($B85,'Census shares'!$A$5:$G$104,7,FALSE)</f>
        <v>8.2799999999999996E-4</v>
      </c>
      <c r="F85" s="36">
        <f>VLOOKUP(A85,$B$5:$E$21,2,FALSE)</f>
        <v>318559</v>
      </c>
      <c r="G85" s="36">
        <f>VLOOKUP(A85,$B$5:$E$21,3,FALSE)</f>
        <v>13435</v>
      </c>
      <c r="H85" s="36">
        <f>VLOOKUP(A85,$B$5:$E$21,4,FALSE)</f>
        <v>331994</v>
      </c>
      <c r="I85" s="44">
        <f>C85*F85</f>
        <v>275.55353500000001</v>
      </c>
      <c r="J85" s="45">
        <f>D85*G85</f>
        <v>0</v>
      </c>
      <c r="K85" s="46">
        <f>I85+J85</f>
        <v>275.55353500000001</v>
      </c>
      <c r="L85" s="47">
        <f>J85/K85</f>
        <v>0</v>
      </c>
    </row>
    <row r="86" spans="1:12" x14ac:dyDescent="0.4">
      <c r="B86" s="48" t="s">
        <v>242</v>
      </c>
      <c r="I86" s="49">
        <f>SUM(I85:I85)</f>
        <v>275.55353500000001</v>
      </c>
      <c r="J86" s="49">
        <f>SUM(J85:J85)</f>
        <v>0</v>
      </c>
      <c r="K86" s="49">
        <f>SUM(K85:K85)</f>
        <v>275.55353500000001</v>
      </c>
      <c r="L86" s="50">
        <f>ROUND((TRUNC((J86/K86),4)*100),1)</f>
        <v>0</v>
      </c>
    </row>
    <row r="88" spans="1:12" x14ac:dyDescent="0.4">
      <c r="A88" s="37" t="str">
        <f t="shared" ref="A88:A89" si="15">LEFT(B88,FIND("(",B88)-2)&amp;", Nevada"</f>
        <v>Douglas County, Nevada</v>
      </c>
      <c r="B88" s="37" t="s">
        <v>197</v>
      </c>
      <c r="C88" s="43">
        <f>VLOOKUP($B88,'Census shares'!$A$5:$G$104,3,FALSE)</f>
        <v>0</v>
      </c>
      <c r="D88" s="43">
        <f>VLOOKUP($B88,'Census shares'!$A$5:$G$104,5,FALSE)</f>
        <v>0</v>
      </c>
      <c r="E88" s="43">
        <f>VLOOKUP($B88,'Census shares'!$A$5:$G$104,7,FALSE)</f>
        <v>0</v>
      </c>
      <c r="F88" s="36">
        <f t="shared" ref="F88:F89" si="16">VLOOKUP(A88,$B$5:$E$21,2,FALSE)</f>
        <v>273343</v>
      </c>
      <c r="G88" s="36">
        <f t="shared" ref="G88:G89" si="17">VLOOKUP(A88,$B$5:$E$21,3,FALSE)</f>
        <v>13453</v>
      </c>
      <c r="H88" s="36">
        <f t="shared" ref="H88:H89" si="18">VLOOKUP(A88,$B$5:$E$21,4,FALSE)</f>
        <v>286796</v>
      </c>
      <c r="I88" s="44">
        <f t="shared" ref="I88:J89" si="19">C88*F88</f>
        <v>0</v>
      </c>
      <c r="J88" s="45">
        <f t="shared" si="19"/>
        <v>0</v>
      </c>
      <c r="K88" s="46">
        <f t="shared" ref="K88:K89" si="20">I88+J88</f>
        <v>0</v>
      </c>
      <c r="L88" s="47" t="e">
        <f t="shared" ref="L88:L89" si="21">J88/K88</f>
        <v>#DIV/0!</v>
      </c>
    </row>
    <row r="89" spans="1:12" x14ac:dyDescent="0.4">
      <c r="A89" s="37" t="str">
        <f t="shared" si="15"/>
        <v>Carson City, Nevada</v>
      </c>
      <c r="B89" s="37" t="s">
        <v>199</v>
      </c>
      <c r="C89" s="43">
        <f>VLOOKUP($B89,'Census shares'!$A$5:$G$104,3,FALSE)</f>
        <v>2.7920000000000002E-3</v>
      </c>
      <c r="D89" s="43">
        <f>VLOOKUP($B89,'Census shares'!$A$5:$G$104,5,FALSE)</f>
        <v>2.3809E-2</v>
      </c>
      <c r="E89" s="43">
        <f>VLOOKUP($B89,'Census shares'!$A$5:$G$104,7,FALSE)</f>
        <v>3.6619999999999999E-3</v>
      </c>
      <c r="F89" s="36">
        <f t="shared" si="16"/>
        <v>341727</v>
      </c>
      <c r="G89" s="36">
        <f t="shared" si="17"/>
        <v>16026</v>
      </c>
      <c r="H89" s="36">
        <f t="shared" si="18"/>
        <v>357753</v>
      </c>
      <c r="I89" s="44">
        <f t="shared" si="19"/>
        <v>954.10178400000007</v>
      </c>
      <c r="J89" s="45">
        <f t="shared" si="19"/>
        <v>381.56303400000002</v>
      </c>
      <c r="K89" s="46">
        <f t="shared" si="20"/>
        <v>1335.6648180000002</v>
      </c>
      <c r="L89" s="47">
        <f t="shared" si="21"/>
        <v>0.28567274428276507</v>
      </c>
    </row>
    <row r="90" spans="1:12" x14ac:dyDescent="0.4">
      <c r="B90" s="48" t="s">
        <v>243</v>
      </c>
      <c r="I90" s="49">
        <f>SUM(I88:I89)</f>
        <v>954.10178400000007</v>
      </c>
      <c r="J90" s="49">
        <f>SUM(J88:J89)</f>
        <v>381.56303400000002</v>
      </c>
      <c r="K90" s="49">
        <f>SUM(K88:K89)</f>
        <v>1335.6648180000002</v>
      </c>
      <c r="L90" s="50">
        <f>ROUND((TRUNC((J90/K90),4)*100),1)</f>
        <v>28.6</v>
      </c>
    </row>
    <row r="92" spans="1:12" x14ac:dyDescent="0.4">
      <c r="A92" s="37" t="str">
        <f>LEFT(B92,FIND("(",B92)-2)&amp;", Nevada"</f>
        <v>Humboldt County, Nevada</v>
      </c>
      <c r="B92" s="37" t="s">
        <v>201</v>
      </c>
      <c r="C92" s="43">
        <f>VLOOKUP($B92,'Census shares'!$A$5:$G$104,3,FALSE)</f>
        <v>0</v>
      </c>
      <c r="D92" s="43">
        <f>VLOOKUP($B92,'Census shares'!$A$5:$G$104,5,FALSE)</f>
        <v>0</v>
      </c>
      <c r="E92" s="43">
        <f>VLOOKUP($B92,'Census shares'!$A$5:$G$104,7,FALSE)</f>
        <v>0</v>
      </c>
      <c r="F92" s="36">
        <f>VLOOKUP(A92,$B$5:$E$21,2,FALSE)</f>
        <v>95075</v>
      </c>
      <c r="G92" s="36">
        <f>VLOOKUP(A92,$B$5:$E$21,3,FALSE)</f>
        <v>4045</v>
      </c>
      <c r="H92" s="36">
        <f>VLOOKUP(A92,$B$5:$E$21,4,FALSE)</f>
        <v>99120</v>
      </c>
      <c r="I92" s="44">
        <f>C92*F92</f>
        <v>0</v>
      </c>
      <c r="J92" s="45">
        <f>D92*G92</f>
        <v>0</v>
      </c>
      <c r="K92" s="46">
        <f>I92+J92</f>
        <v>0</v>
      </c>
      <c r="L92" s="47" t="e">
        <f>J92/K92</f>
        <v>#DIV/0!</v>
      </c>
    </row>
    <row r="93" spans="1:12" x14ac:dyDescent="0.4">
      <c r="B93" s="48" t="s">
        <v>244</v>
      </c>
      <c r="I93" s="49">
        <f>SUM(I92:I92)</f>
        <v>0</v>
      </c>
      <c r="J93" s="49">
        <f>SUM(J92:J92)</f>
        <v>0</v>
      </c>
      <c r="K93" s="49">
        <f>SUM(K92:K92)</f>
        <v>0</v>
      </c>
      <c r="L93" s="50" t="e">
        <f>ROUND((TRUNC((J93/K93),4)*100),1)</f>
        <v>#DIV/0!</v>
      </c>
    </row>
    <row r="95" spans="1:12" x14ac:dyDescent="0.4">
      <c r="A95" s="37" t="str">
        <f t="shared" ref="A95:A96" si="22">LEFT(B95,FIND("(",B95)-2)&amp;", Nevada"</f>
        <v>Esmeralda County, Nevada</v>
      </c>
      <c r="B95" s="37" t="s">
        <v>203</v>
      </c>
      <c r="C95" s="43">
        <f>VLOOKUP($B95,'Census shares'!$A$5:$G$104,3,FALSE)</f>
        <v>0</v>
      </c>
      <c r="D95" s="43">
        <f>VLOOKUP($B95,'Census shares'!$A$5:$G$104,5,FALSE)</f>
        <v>0</v>
      </c>
      <c r="E95" s="43">
        <f>VLOOKUP($B95,'Census shares'!$A$5:$G$104,7,FALSE)</f>
        <v>0</v>
      </c>
      <c r="F95" s="36">
        <f t="shared" ref="F95:F96" si="23">VLOOKUP(A95,$B$5:$E$21,2,FALSE)</f>
        <v>3108</v>
      </c>
      <c r="G95" s="36">
        <f t="shared" ref="G95:G96" si="24">VLOOKUP(A95,$B$5:$E$21,3,FALSE)</f>
        <v>255</v>
      </c>
      <c r="H95" s="36">
        <f t="shared" ref="H95:H96" si="25">VLOOKUP(A95,$B$5:$E$21,4,FALSE)</f>
        <v>3363</v>
      </c>
      <c r="I95" s="44">
        <f t="shared" ref="I95:J96" si="26">C95*F95</f>
        <v>0</v>
      </c>
      <c r="J95" s="45">
        <f t="shared" si="26"/>
        <v>0</v>
      </c>
      <c r="K95" s="46">
        <f t="shared" ref="K95:K96" si="27">I95+J95</f>
        <v>0</v>
      </c>
      <c r="L95" s="47" t="e">
        <f t="shared" ref="L95:L96" si="28">J95/K95</f>
        <v>#DIV/0!</v>
      </c>
    </row>
    <row r="96" spans="1:12" x14ac:dyDescent="0.4">
      <c r="A96" s="37" t="str">
        <f t="shared" si="22"/>
        <v>Nye County, Nevada</v>
      </c>
      <c r="B96" s="37" t="s">
        <v>205</v>
      </c>
      <c r="C96" s="43">
        <f>VLOOKUP($B96,'Census shares'!$A$5:$G$104,3,FALSE)</f>
        <v>0</v>
      </c>
      <c r="D96" s="43">
        <f>VLOOKUP($B96,'Census shares'!$A$5:$G$104,5,FALSE)</f>
        <v>0</v>
      </c>
      <c r="E96" s="43">
        <f>VLOOKUP($B96,'Census shares'!$A$5:$G$104,7,FALSE)</f>
        <v>0</v>
      </c>
      <c r="F96" s="36">
        <f t="shared" si="23"/>
        <v>214008</v>
      </c>
      <c r="G96" s="36">
        <f t="shared" si="24"/>
        <v>16557</v>
      </c>
      <c r="H96" s="36">
        <f t="shared" si="25"/>
        <v>230565</v>
      </c>
      <c r="I96" s="44">
        <f t="shared" si="26"/>
        <v>0</v>
      </c>
      <c r="J96" s="45">
        <f t="shared" si="26"/>
        <v>0</v>
      </c>
      <c r="K96" s="46">
        <f t="shared" si="27"/>
        <v>0</v>
      </c>
      <c r="L96" s="47" t="e">
        <f t="shared" si="28"/>
        <v>#DIV/0!</v>
      </c>
    </row>
    <row r="97" spans="1:12" x14ac:dyDescent="0.4">
      <c r="B97" s="48" t="s">
        <v>245</v>
      </c>
      <c r="I97" s="49">
        <f>SUM(I95:I96)</f>
        <v>0</v>
      </c>
      <c r="J97" s="49">
        <f>SUM(J95:J96)</f>
        <v>0</v>
      </c>
      <c r="K97" s="49">
        <f>SUM(K95:K96)</f>
        <v>0</v>
      </c>
      <c r="L97" s="50" t="e">
        <f>ROUND((TRUNC((J97/K97),4)*100),1)</f>
        <v>#DIV/0!</v>
      </c>
    </row>
    <row r="99" spans="1:12" x14ac:dyDescent="0.4">
      <c r="A99" s="37" t="str">
        <f t="shared" ref="A99:A101" si="29">LEFT(B99,FIND("(",B99)-2)&amp;", Nevada"</f>
        <v>Churchill County, Nevada</v>
      </c>
      <c r="B99" s="37" t="s">
        <v>207</v>
      </c>
      <c r="C99" s="43">
        <f>VLOOKUP($B99,'Census shares'!$A$5:$G$104,3,FALSE)</f>
        <v>0</v>
      </c>
      <c r="D99" s="43">
        <f>VLOOKUP($B99,'Census shares'!$A$5:$G$104,5,FALSE)</f>
        <v>0</v>
      </c>
      <c r="E99" s="43">
        <f>VLOOKUP($B99,'Census shares'!$A$5:$G$104,7,FALSE)</f>
        <v>0</v>
      </c>
      <c r="F99" s="36">
        <f t="shared" ref="F99:F101" si="30">VLOOKUP(A99,$B$5:$E$21,2,FALSE)</f>
        <v>123392</v>
      </c>
      <c r="G99" s="36">
        <f t="shared" ref="G99:G101" si="31">VLOOKUP(A99,$B$5:$E$21,3,FALSE)</f>
        <v>6202</v>
      </c>
      <c r="H99" s="36">
        <f t="shared" ref="H99:H101" si="32">VLOOKUP(A99,$B$5:$E$21,4,FALSE)</f>
        <v>129594</v>
      </c>
      <c r="I99" s="44">
        <f t="shared" ref="I99:J101" si="33">C99*F99</f>
        <v>0</v>
      </c>
      <c r="J99" s="45">
        <f t="shared" si="33"/>
        <v>0</v>
      </c>
      <c r="K99" s="46">
        <f t="shared" ref="K99:K101" si="34">I99+J99</f>
        <v>0</v>
      </c>
      <c r="L99" s="47" t="e">
        <f t="shared" ref="L99:L101" si="35">J99/K99</f>
        <v>#DIV/0!</v>
      </c>
    </row>
    <row r="100" spans="1:12" x14ac:dyDescent="0.4">
      <c r="A100" s="37" t="str">
        <f t="shared" si="29"/>
        <v>Lyon County, Nevada</v>
      </c>
      <c r="B100" s="37" t="s">
        <v>209</v>
      </c>
      <c r="C100" s="43">
        <f>VLOOKUP($B100,'Census shares'!$A$5:$G$104,3,FALSE)</f>
        <v>0</v>
      </c>
      <c r="D100" s="43">
        <f>VLOOKUP($B100,'Census shares'!$A$5:$G$104,5,FALSE)</f>
        <v>0</v>
      </c>
      <c r="E100" s="43">
        <f>VLOOKUP($B100,'Census shares'!$A$5:$G$104,7,FALSE)</f>
        <v>0</v>
      </c>
      <c r="F100" s="36">
        <f t="shared" si="30"/>
        <v>345869</v>
      </c>
      <c r="G100" s="36">
        <f t="shared" si="31"/>
        <v>18590</v>
      </c>
      <c r="H100" s="36">
        <f t="shared" si="32"/>
        <v>364459</v>
      </c>
      <c r="I100" s="44">
        <f t="shared" si="33"/>
        <v>0</v>
      </c>
      <c r="J100" s="45">
        <f t="shared" si="33"/>
        <v>0</v>
      </c>
      <c r="K100" s="46">
        <f t="shared" si="34"/>
        <v>0</v>
      </c>
      <c r="L100" s="47" t="e">
        <f t="shared" si="35"/>
        <v>#DIV/0!</v>
      </c>
    </row>
    <row r="101" spans="1:12" x14ac:dyDescent="0.4">
      <c r="A101" s="37" t="str">
        <f t="shared" si="29"/>
        <v>Mineral County, Nevada</v>
      </c>
      <c r="B101" s="37" t="s">
        <v>211</v>
      </c>
      <c r="C101" s="43">
        <f>VLOOKUP($B101,'Census shares'!$A$5:$G$104,3,FALSE)</f>
        <v>0.24873000000000001</v>
      </c>
      <c r="D101" s="43">
        <f>VLOOKUP($B101,'Census shares'!$A$5:$G$104,5,FALSE)</f>
        <v>0.563218</v>
      </c>
      <c r="E101" s="43">
        <f>VLOOKUP($B101,'Census shares'!$A$5:$G$104,7,FALSE)</f>
        <v>0.265183</v>
      </c>
      <c r="F101" s="36">
        <f t="shared" si="30"/>
        <v>12459</v>
      </c>
      <c r="G101" s="36">
        <f t="shared" si="31"/>
        <v>1396</v>
      </c>
      <c r="H101" s="36">
        <f t="shared" si="32"/>
        <v>13855</v>
      </c>
      <c r="I101" s="44">
        <f t="shared" si="33"/>
        <v>3098.9270700000002</v>
      </c>
      <c r="J101" s="45">
        <f t="shared" si="33"/>
        <v>786.25232800000003</v>
      </c>
      <c r="K101" s="46">
        <f t="shared" si="34"/>
        <v>3885.1793980000002</v>
      </c>
      <c r="L101" s="47">
        <f t="shared" si="35"/>
        <v>0.20237220664887301</v>
      </c>
    </row>
    <row r="102" spans="1:12" x14ac:dyDescent="0.4">
      <c r="B102" s="48" t="s">
        <v>246</v>
      </c>
      <c r="I102" s="49">
        <f>SUM(I99:I101)</f>
        <v>3098.9270700000002</v>
      </c>
      <c r="J102" s="49">
        <f>SUM(J99:J101)</f>
        <v>786.25232800000003</v>
      </c>
      <c r="K102" s="49">
        <f>SUM(K99:K101)</f>
        <v>3885.1793980000002</v>
      </c>
      <c r="L102" s="50">
        <f>ROUND((TRUNC((J102/K102),4)*100),1)</f>
        <v>20.2</v>
      </c>
    </row>
    <row r="104" spans="1:12" x14ac:dyDescent="0.4">
      <c r="A104" s="37" t="str">
        <f t="shared" ref="A104:A106" si="36">LEFT(B104,FIND("(",B104)-2)&amp;", Nevada"</f>
        <v>Douglas County, Nevada</v>
      </c>
      <c r="B104" s="37" t="s">
        <v>213</v>
      </c>
      <c r="C104" s="43">
        <f>VLOOKUP($B104,'Census shares'!$A$5:$G$104,3,FALSE)</f>
        <v>5.9888999999999998E-2</v>
      </c>
      <c r="D104" s="43">
        <f>VLOOKUP($B104,'Census shares'!$A$5:$G$104,5,FALSE)</f>
        <v>0.114245</v>
      </c>
      <c r="E104" s="43">
        <f>VLOOKUP($B104,'Census shares'!$A$5:$G$104,7,FALSE)</f>
        <v>6.1608999999999997E-2</v>
      </c>
      <c r="F104" s="36">
        <f t="shared" ref="F104:F106" si="37">VLOOKUP(A104,$B$5:$E$21,2,FALSE)</f>
        <v>273343</v>
      </c>
      <c r="G104" s="36">
        <f t="shared" ref="G104:G106" si="38">VLOOKUP(A104,$B$5:$E$21,3,FALSE)</f>
        <v>13453</v>
      </c>
      <c r="H104" s="36">
        <f t="shared" ref="H104:H106" si="39">VLOOKUP(A104,$B$5:$E$21,4,FALSE)</f>
        <v>286796</v>
      </c>
      <c r="I104" s="44">
        <f t="shared" ref="I104:J106" si="40">C104*F104</f>
        <v>16370.238926999999</v>
      </c>
      <c r="J104" s="45">
        <f t="shared" si="40"/>
        <v>1536.937985</v>
      </c>
      <c r="K104" s="46">
        <f t="shared" ref="K104:K106" si="41">I104+J104</f>
        <v>17907.176911999999</v>
      </c>
      <c r="L104" s="47">
        <f t="shared" ref="L104:L106" si="42">J104/K104</f>
        <v>8.5828044953867824E-2</v>
      </c>
    </row>
    <row r="105" spans="1:12" x14ac:dyDescent="0.4">
      <c r="A105" s="37" t="str">
        <f t="shared" si="36"/>
        <v>Lyon County, Nevada</v>
      </c>
      <c r="B105" s="37" t="s">
        <v>215</v>
      </c>
      <c r="C105" s="43">
        <f>VLOOKUP($B105,'Census shares'!$A$5:$G$104,3,FALSE)</f>
        <v>0</v>
      </c>
      <c r="D105" s="43">
        <f>VLOOKUP($B105,'Census shares'!$A$5:$G$104,5,FALSE)</f>
        <v>0</v>
      </c>
      <c r="E105" s="43">
        <f>VLOOKUP($B105,'Census shares'!$A$5:$G$104,7,FALSE)</f>
        <v>0</v>
      </c>
      <c r="F105" s="36">
        <f t="shared" si="37"/>
        <v>345869</v>
      </c>
      <c r="G105" s="36">
        <f t="shared" si="38"/>
        <v>18590</v>
      </c>
      <c r="H105" s="36">
        <f t="shared" si="39"/>
        <v>364459</v>
      </c>
      <c r="I105" s="44">
        <f t="shared" si="40"/>
        <v>0</v>
      </c>
      <c r="J105" s="45">
        <f t="shared" si="40"/>
        <v>0</v>
      </c>
      <c r="K105" s="46">
        <f t="shared" si="41"/>
        <v>0</v>
      </c>
      <c r="L105" s="47" t="e">
        <f t="shared" si="42"/>
        <v>#DIV/0!</v>
      </c>
    </row>
    <row r="106" spans="1:12" x14ac:dyDescent="0.4">
      <c r="A106" s="37" t="str">
        <f t="shared" si="36"/>
        <v>Carson City, Nevada</v>
      </c>
      <c r="B106" s="37" t="s">
        <v>217</v>
      </c>
      <c r="C106" s="43">
        <f>VLOOKUP($B106,'Census shares'!$A$5:$G$104,3,FALSE)</f>
        <v>3.3E-4</v>
      </c>
      <c r="D106" s="43">
        <f>VLOOKUP($B106,'Census shares'!$A$5:$G$104,5,FALSE)</f>
        <v>0</v>
      </c>
      <c r="E106" s="43">
        <f>VLOOKUP($B106,'Census shares'!$A$5:$G$104,7,FALSE)</f>
        <v>3.1599999999999998E-4</v>
      </c>
      <c r="F106" s="36">
        <f t="shared" si="37"/>
        <v>341727</v>
      </c>
      <c r="G106" s="36">
        <f t="shared" si="38"/>
        <v>16026</v>
      </c>
      <c r="H106" s="36">
        <f t="shared" si="39"/>
        <v>357753</v>
      </c>
      <c r="I106" s="44">
        <f t="shared" si="40"/>
        <v>112.76991</v>
      </c>
      <c r="J106" s="45">
        <f t="shared" si="40"/>
        <v>0</v>
      </c>
      <c r="K106" s="46">
        <f t="shared" si="41"/>
        <v>112.76991</v>
      </c>
      <c r="L106" s="47">
        <f t="shared" si="42"/>
        <v>0</v>
      </c>
    </row>
    <row r="107" spans="1:12" x14ac:dyDescent="0.4">
      <c r="B107" s="48" t="s">
        <v>247</v>
      </c>
      <c r="I107" s="49">
        <f>SUM(I104:I106)</f>
        <v>16483.008836999998</v>
      </c>
      <c r="J107" s="49">
        <f>SUM(J104:J106)</f>
        <v>1536.937985</v>
      </c>
      <c r="K107" s="49">
        <f>SUM(K104:K106)</f>
        <v>18019.946821999998</v>
      </c>
      <c r="L107" s="50">
        <f>ROUND((TRUNC((J107/K107),4)*100),1)</f>
        <v>8.5</v>
      </c>
    </row>
    <row r="109" spans="1:12" x14ac:dyDescent="0.4">
      <c r="A109" s="37" t="str">
        <f>LEFT(B109,FIND("(",B109)-2)&amp;", Nevada"</f>
        <v>Elko County, Nevada</v>
      </c>
      <c r="B109" s="37" t="s">
        <v>219</v>
      </c>
      <c r="C109" s="43">
        <f>VLOOKUP($B109,'Census shares'!$A$5:$G$104,3,FALSE)</f>
        <v>6.02E-4</v>
      </c>
      <c r="D109" s="43">
        <f>VLOOKUP($B109,'Census shares'!$A$5:$G$104,5,FALSE)</f>
        <v>8.4599999999999996E-4</v>
      </c>
      <c r="E109" s="43">
        <f>VLOOKUP($B109,'Census shares'!$A$5:$G$104,7,FALSE)</f>
        <v>6.1200000000000002E-4</v>
      </c>
      <c r="F109" s="36">
        <f>VLOOKUP(A109,$B$5:$E$21,2,FALSE)</f>
        <v>318559</v>
      </c>
      <c r="G109" s="36">
        <f>VLOOKUP(A109,$B$5:$E$21,3,FALSE)</f>
        <v>13435</v>
      </c>
      <c r="H109" s="36">
        <f>VLOOKUP(A109,$B$5:$E$21,4,FALSE)</f>
        <v>331994</v>
      </c>
      <c r="I109" s="44">
        <f>C109*F109</f>
        <v>191.77251799999999</v>
      </c>
      <c r="J109" s="45">
        <f>D109*G109</f>
        <v>11.366009999999999</v>
      </c>
      <c r="K109" s="46">
        <f>I109+J109</f>
        <v>203.13852799999998</v>
      </c>
      <c r="L109" s="47">
        <f>J109/K109</f>
        <v>5.5952015168683318E-2</v>
      </c>
    </row>
    <row r="110" spans="1:12" x14ac:dyDescent="0.4">
      <c r="B110" s="48" t="s">
        <v>248</v>
      </c>
      <c r="I110" s="49">
        <f>SUM(I109:I109)</f>
        <v>191.77251799999999</v>
      </c>
      <c r="J110" s="49">
        <f>SUM(J109:J109)</f>
        <v>11.366009999999999</v>
      </c>
      <c r="K110" s="49">
        <f>SUM(K109:K109)</f>
        <v>203.13852799999998</v>
      </c>
      <c r="L110" s="50">
        <f>ROUND((TRUNC((J110/K110),4)*100),1)</f>
        <v>5.6</v>
      </c>
    </row>
    <row r="112" spans="1:12" x14ac:dyDescent="0.4">
      <c r="A112" s="37" t="str">
        <f>LEFT(B112,FIND("(",B112)-2)&amp;", Nevada"</f>
        <v>Humboldt County, Nevada</v>
      </c>
      <c r="B112" s="37" t="s">
        <v>221</v>
      </c>
      <c r="C112" s="43">
        <f>VLOOKUP($B112,'Census shares'!$A$5:$G$104,3,FALSE)</f>
        <v>2.6350000000000002E-3</v>
      </c>
      <c r="D112" s="43">
        <f>VLOOKUP($B112,'Census shares'!$A$5:$G$104,5,FALSE)</f>
        <v>2.1919999999999999E-3</v>
      </c>
      <c r="E112" s="43">
        <f>VLOOKUP($B112,'Census shares'!$A$5:$G$104,7,FALSE)</f>
        <v>2.611E-3</v>
      </c>
      <c r="F112" s="36">
        <f>VLOOKUP(A112,$B$5:$E$21,2,FALSE)</f>
        <v>95075</v>
      </c>
      <c r="G112" s="36">
        <f>VLOOKUP(A112,$B$5:$E$21,3,FALSE)</f>
        <v>4045</v>
      </c>
      <c r="H112" s="36">
        <f>VLOOKUP(A112,$B$5:$E$21,4,FALSE)</f>
        <v>99120</v>
      </c>
      <c r="I112" s="44">
        <f>C112*F112</f>
        <v>250.52262500000001</v>
      </c>
      <c r="J112" s="45">
        <f>D112*G112</f>
        <v>8.8666400000000003</v>
      </c>
      <c r="K112" s="46">
        <f>I112+J112</f>
        <v>259.38926500000002</v>
      </c>
      <c r="L112" s="47">
        <f>J112/K112</f>
        <v>3.4182756175356752E-2</v>
      </c>
    </row>
    <row r="113" spans="1:12" x14ac:dyDescent="0.4">
      <c r="B113" s="48" t="s">
        <v>249</v>
      </c>
      <c r="I113" s="49">
        <f>SUM(I112:I112)</f>
        <v>250.52262500000001</v>
      </c>
      <c r="J113" s="49">
        <f>SUM(J112:J112)</f>
        <v>8.8666400000000003</v>
      </c>
      <c r="K113" s="49">
        <f>SUM(K112:K112)</f>
        <v>259.38926500000002</v>
      </c>
      <c r="L113" s="50">
        <f>ROUND((TRUNC((J113/K113),4)*100),1)</f>
        <v>3.4</v>
      </c>
    </row>
    <row r="115" spans="1:12" x14ac:dyDescent="0.4">
      <c r="A115" s="37" t="str">
        <f>LEFT(B115,FIND("(",B115)-2)&amp;", Nevada"</f>
        <v>Lyon County, Nevada</v>
      </c>
      <c r="B115" s="37" t="s">
        <v>223</v>
      </c>
      <c r="C115" s="43">
        <f>VLOOKUP($B115,'Census shares'!$A$5:$G$104,3,FALSE)</f>
        <v>2.2520000000000001E-3</v>
      </c>
      <c r="D115" s="43">
        <f>VLOOKUP($B115,'Census shares'!$A$5:$G$104,5,FALSE)</f>
        <v>6.5929999999999999E-3</v>
      </c>
      <c r="E115" s="43">
        <f>VLOOKUP($B115,'Census shares'!$A$5:$G$104,7,FALSE)</f>
        <v>2.526E-3</v>
      </c>
      <c r="F115" s="36">
        <f>VLOOKUP(A115,$B$5:$E$21,2,FALSE)</f>
        <v>345869</v>
      </c>
      <c r="G115" s="36">
        <f>VLOOKUP(A115,$B$5:$E$21,3,FALSE)</f>
        <v>18590</v>
      </c>
      <c r="H115" s="36">
        <f>VLOOKUP(A115,$B$5:$E$21,4,FALSE)</f>
        <v>364459</v>
      </c>
      <c r="I115" s="44">
        <f>C115*F115</f>
        <v>778.89698800000008</v>
      </c>
      <c r="J115" s="45">
        <f>D115*G115</f>
        <v>122.56386999999999</v>
      </c>
      <c r="K115" s="46">
        <f>I115+J115</f>
        <v>901.46085800000003</v>
      </c>
      <c r="L115" s="47">
        <f>J115/K115</f>
        <v>0.13596138857534287</v>
      </c>
    </row>
    <row r="116" spans="1:12" x14ac:dyDescent="0.4">
      <c r="B116" s="48" t="s">
        <v>250</v>
      </c>
      <c r="I116" s="49">
        <f>SUM(I115:I115)</f>
        <v>778.89698800000008</v>
      </c>
      <c r="J116" s="49">
        <f>SUM(J115:J115)</f>
        <v>122.56386999999999</v>
      </c>
      <c r="K116" s="49">
        <f>SUM(K115:K115)</f>
        <v>901.46085800000003</v>
      </c>
      <c r="L116" s="50">
        <f>ROUND((TRUNC((J116/K116),4)*100),1)</f>
        <v>13.6</v>
      </c>
    </row>
    <row r="118" spans="1:12" x14ac:dyDescent="0.4">
      <c r="A118" s="37" t="str">
        <f>LEFT(B118,FIND("(",B118)-2)&amp;", Nevada"</f>
        <v>Nye County, Nevada</v>
      </c>
      <c r="B118" s="37" t="s">
        <v>225</v>
      </c>
      <c r="C118" s="43">
        <f>VLOOKUP($B118,'Census shares'!$A$5:$G$104,3,FALSE)</f>
        <v>4.1399999999999998E-4</v>
      </c>
      <c r="D118" s="43">
        <f>VLOOKUP($B118,'Census shares'!$A$5:$G$104,5,FALSE)</f>
        <v>0</v>
      </c>
      <c r="E118" s="43">
        <f>VLOOKUP($B118,'Census shares'!$A$5:$G$104,7,FALSE)</f>
        <v>3.7399999999999998E-4</v>
      </c>
      <c r="F118" s="36">
        <f>VLOOKUP(A118,$B$5:$E$21,2,FALSE)</f>
        <v>214008</v>
      </c>
      <c r="G118" s="36">
        <f>VLOOKUP(A118,$B$5:$E$21,3,FALSE)</f>
        <v>16557</v>
      </c>
      <c r="H118" s="36">
        <f>VLOOKUP(A118,$B$5:$E$21,4,FALSE)</f>
        <v>230565</v>
      </c>
      <c r="I118" s="44">
        <f>C118*F118</f>
        <v>88.599311999999998</v>
      </c>
      <c r="J118" s="45">
        <f>D118*G118</f>
        <v>0</v>
      </c>
      <c r="K118" s="46">
        <f>I118+J118</f>
        <v>88.599311999999998</v>
      </c>
      <c r="L118" s="47">
        <f>J118/K118</f>
        <v>0</v>
      </c>
    </row>
    <row r="119" spans="1:12" x14ac:dyDescent="0.4">
      <c r="B119" s="48" t="s">
        <v>251</v>
      </c>
      <c r="I119" s="49">
        <f>SUM(I118:I118)</f>
        <v>88.599311999999998</v>
      </c>
      <c r="J119" s="49">
        <f>SUM(J118:J118)</f>
        <v>0</v>
      </c>
      <c r="K119" s="49">
        <f>SUM(K118:K118)</f>
        <v>88.599311999999998</v>
      </c>
      <c r="L119" s="50">
        <f>ROUND((TRUNC((J119/K119),4)*100),1)</f>
        <v>0</v>
      </c>
    </row>
  </sheetData>
  <autoFilter ref="A29:L119" xr:uid="{00000000-0009-0000-0000-000008000000}"/>
  <mergeCells count="3">
    <mergeCell ref="C28:E28"/>
    <mergeCell ref="F28:H28"/>
    <mergeCell ref="I28:L28"/>
  </mergeCells>
  <conditionalFormatting sqref="L31">
    <cfRule type="expression" dxfId="25" priority="26">
      <formula>L31&gt;$C$24</formula>
    </cfRule>
  </conditionalFormatting>
  <conditionalFormatting sqref="L34">
    <cfRule type="expression" dxfId="24" priority="25">
      <formula>L34&gt;$C$24</formula>
    </cfRule>
  </conditionalFormatting>
  <conditionalFormatting sqref="L37">
    <cfRule type="expression" dxfId="23" priority="18">
      <formula>L37&gt;$C$24</formula>
    </cfRule>
  </conditionalFormatting>
  <conditionalFormatting sqref="L40">
    <cfRule type="expression" dxfId="22" priority="17">
      <formula>L40&gt;$C$24</formula>
    </cfRule>
  </conditionalFormatting>
  <conditionalFormatting sqref="L43">
    <cfRule type="expression" dxfId="21" priority="24">
      <formula>L43&gt;$C$24</formula>
    </cfRule>
  </conditionalFormatting>
  <conditionalFormatting sqref="L46">
    <cfRule type="expression" dxfId="20" priority="23">
      <formula>L46&gt;$C$24</formula>
    </cfRule>
  </conditionalFormatting>
  <conditionalFormatting sqref="L49">
    <cfRule type="expression" dxfId="19" priority="22">
      <formula>L49&gt;$C$24</formula>
    </cfRule>
  </conditionalFormatting>
  <conditionalFormatting sqref="L52">
    <cfRule type="expression" dxfId="18" priority="21">
      <formula>L52&gt;$C$24</formula>
    </cfRule>
  </conditionalFormatting>
  <conditionalFormatting sqref="L57">
    <cfRule type="expression" dxfId="17" priority="20">
      <formula>L57&gt;$C$24</formula>
    </cfRule>
  </conditionalFormatting>
  <conditionalFormatting sqref="L60">
    <cfRule type="expression" dxfId="16" priority="16">
      <formula>L60&gt;$C$24</formula>
    </cfRule>
  </conditionalFormatting>
  <conditionalFormatting sqref="L63">
    <cfRule type="expression" dxfId="15" priority="19">
      <formula>L63&gt;$C$24</formula>
    </cfRule>
  </conditionalFormatting>
  <conditionalFormatting sqref="L69">
    <cfRule type="expression" dxfId="14" priority="15">
      <formula>L69&gt;$C$24</formula>
    </cfRule>
  </conditionalFormatting>
  <conditionalFormatting sqref="L72">
    <cfRule type="expression" dxfId="13" priority="14">
      <formula>L72&gt;$C$24</formula>
    </cfRule>
  </conditionalFormatting>
  <conditionalFormatting sqref="L75">
    <cfRule type="expression" dxfId="12" priority="13">
      <formula>L75&gt;$C$24</formula>
    </cfRule>
  </conditionalFormatting>
  <conditionalFormatting sqref="L80">
    <cfRule type="expression" dxfId="11" priority="12">
      <formula>L80&gt;$C$24</formula>
    </cfRule>
  </conditionalFormatting>
  <conditionalFormatting sqref="L83">
    <cfRule type="expression" dxfId="10" priority="11">
      <formula>L83&gt;$C$24</formula>
    </cfRule>
  </conditionalFormatting>
  <conditionalFormatting sqref="L86">
    <cfRule type="expression" dxfId="9" priority="10">
      <formula>L86&gt;$C$24</formula>
    </cfRule>
  </conditionalFormatting>
  <conditionalFormatting sqref="L90">
    <cfRule type="expression" dxfId="8" priority="9">
      <formula>L90&gt;$C$24</formula>
    </cfRule>
  </conditionalFormatting>
  <conditionalFormatting sqref="L93">
    <cfRule type="expression" dxfId="7" priority="8">
      <formula>L93&gt;$C$24</formula>
    </cfRule>
  </conditionalFormatting>
  <conditionalFormatting sqref="L97">
    <cfRule type="expression" dxfId="6" priority="7">
      <formula>L97&gt;$C$24</formula>
    </cfRule>
  </conditionalFormatting>
  <conditionalFormatting sqref="L102">
    <cfRule type="expression" dxfId="5" priority="6">
      <formula>L102&gt;$C$24</formula>
    </cfRule>
  </conditionalFormatting>
  <conditionalFormatting sqref="L107">
    <cfRule type="expression" dxfId="4" priority="5">
      <formula>L107&gt;$C$24</formula>
    </cfRule>
  </conditionalFormatting>
  <conditionalFormatting sqref="L110">
    <cfRule type="expression" dxfId="3" priority="4">
      <formula>L110&gt;$C$24</formula>
    </cfRule>
  </conditionalFormatting>
  <conditionalFormatting sqref="L113">
    <cfRule type="expression" dxfId="2" priority="3">
      <formula>L113&gt;$C$24</formula>
    </cfRule>
  </conditionalFormatting>
  <conditionalFormatting sqref="L116">
    <cfRule type="expression" dxfId="1" priority="2">
      <formula>L116&gt;$C$24</formula>
    </cfRule>
  </conditionalFormatting>
  <conditionalFormatting sqref="L119">
    <cfRule type="expression" dxfId="0" priority="1">
      <formula>L119&gt;$C$24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3B5DBC-0555-4CC7-9D48-6DF3381E8EED}"/>
</file>

<file path=customXml/itemProps2.xml><?xml version="1.0" encoding="utf-8"?>
<ds:datastoreItem xmlns:ds="http://schemas.openxmlformats.org/officeDocument/2006/customXml" ds:itemID="{9CFF55B0-AA5A-41E9-9776-EFCB9FFE40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0A2B8E-401A-4E4D-80B1-E9582599022D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4a437b21-c365-4cd6-b6ba-31a4416dc0b7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41fe362b-87b3-4c00-8b7e-3d3e72ecc28f"/>
    <ds:schemaRef ds:uri="http://purl.org/dc/terms/"/>
    <ds:schemaRef ds:uri="cb32bb7e-e0f8-47a5-9201-a2d8051215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Nchako</dc:creator>
  <cp:lastModifiedBy>Catlin Nchako</cp:lastModifiedBy>
  <cp:lastPrinted>2021-07-22T18:42:21Z</cp:lastPrinted>
  <dcterms:created xsi:type="dcterms:W3CDTF">2014-04-29T15:00:15Z</dcterms:created>
  <dcterms:modified xsi:type="dcterms:W3CDTF">2025-10-20T20:06:11Z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07831e40-a4b6-457b-a531-b3e317769664</vt:lpwstr>
  </property>
  <property fmtid="{D5CDD505-2E9C-101B-9397-08002B2CF9AE}" pid="3" name="ContentTypeId">
    <vt:lpwstr>0x01010086EABF47CD1113448A96A17F6C8D13F9</vt:lpwstr>
  </property>
  <property fmtid="{D5CDD505-2E9C-101B-9397-08002B2CF9AE}" pid="4" name="MediaServiceImageTags">
    <vt:lpwstr/>
  </property>
</Properties>
</file>